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0775" windowHeight="9345" tabRatio="500" activeTab="2"/>
  </bookViews>
  <sheets>
    <sheet name="Raw data" sheetId="1" r:id="rId1"/>
    <sheet name="Run Information" sheetId="2" r:id="rId2"/>
    <sheet name="Analysis" sheetId="3" r:id="rId3"/>
  </sheets>
  <calcPr calcId="145621" iterateCount="1"/>
</workbook>
</file>

<file path=xl/calcChain.xml><?xml version="1.0" encoding="utf-8"?>
<calcChain xmlns="http://schemas.openxmlformats.org/spreadsheetml/2006/main">
  <c r="X7" i="3" l="1"/>
  <c r="X6" i="3"/>
  <c r="T11" i="3"/>
  <c r="T12" i="3"/>
  <c r="X2" i="3"/>
  <c r="Q11" i="3"/>
  <c r="Q12" i="3"/>
  <c r="S11" i="3"/>
  <c r="S12" i="3"/>
  <c r="W2" i="3" l="1"/>
  <c r="Q4" i="3"/>
  <c r="T4" i="3" l="1"/>
  <c r="W3" i="3" s="1"/>
  <c r="W5" i="3" s="1"/>
  <c r="S4" i="3"/>
  <c r="C4" i="3"/>
  <c r="C9" i="3"/>
  <c r="C12" i="3"/>
  <c r="C13" i="3"/>
  <c r="C3" i="3"/>
  <c r="D3" i="3" s="1"/>
  <c r="I65" i="1"/>
  <c r="I63" i="1"/>
  <c r="E12" i="3" l="1"/>
  <c r="F12" i="3" s="1"/>
  <c r="E4" i="3"/>
  <c r="F4" i="3" s="1"/>
  <c r="M3" i="3" s="1"/>
  <c r="E13" i="3"/>
  <c r="F13" i="3" s="1"/>
  <c r="E9" i="3"/>
  <c r="E3" i="3"/>
  <c r="Q63" i="1"/>
  <c r="J3" i="3" l="1"/>
  <c r="F3" i="3"/>
  <c r="M2" i="3" s="1"/>
  <c r="J2" i="3"/>
  <c r="J5" i="3" s="1"/>
  <c r="F9" i="3"/>
  <c r="M5" i="3" s="1"/>
</calcChain>
</file>

<file path=xl/sharedStrings.xml><?xml version="1.0" encoding="utf-8"?>
<sst xmlns="http://schemas.openxmlformats.org/spreadsheetml/2006/main" count="849" uniqueCount="202">
  <si>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</si>
  <si>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</si>
  <si>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</si>
  <si>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</si>
  <si>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</si>
  <si>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</si>
  <si>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</si>
  <si>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</si>
  <si>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</si>
  <si>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</si>
  <si>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</si>
  <si>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</si>
  <si>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</si>
  <si>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</si>
  <si>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</si>
  <si>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</si>
  <si>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</si>
  <si>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CD141</t>
  </si>
  <si>
    <t>Unkn-01</t>
  </si>
  <si>
    <t>MMD21 7g</t>
  </si>
  <si>
    <t/>
  </si>
  <si>
    <t>A02</t>
  </si>
  <si>
    <t>Unkn</t>
  </si>
  <si>
    <t>A03</t>
  </si>
  <si>
    <t>A04</t>
  </si>
  <si>
    <t>MMD6 7g</t>
  </si>
  <si>
    <t>A05</t>
  </si>
  <si>
    <t>A06</t>
  </si>
  <si>
    <t>A07</t>
  </si>
  <si>
    <t>Unkn-03</t>
  </si>
  <si>
    <t>MMD15 7g</t>
  </si>
  <si>
    <t>A08</t>
  </si>
  <si>
    <t>A09</t>
  </si>
  <si>
    <t>A10</t>
  </si>
  <si>
    <t>Unkn-04</t>
  </si>
  <si>
    <t>MMD24 7g</t>
  </si>
  <si>
    <t>A11</t>
  </si>
  <si>
    <t>A12</t>
  </si>
  <si>
    <t>B01</t>
  </si>
  <si>
    <t>Unkn-05</t>
  </si>
  <si>
    <t>MMD25 7g</t>
  </si>
  <si>
    <t>B02</t>
  </si>
  <si>
    <t>B03</t>
  </si>
  <si>
    <t>B04</t>
  </si>
  <si>
    <t>Unkn-06</t>
  </si>
  <si>
    <t>HD1 7g</t>
  </si>
  <si>
    <t>B05</t>
  </si>
  <si>
    <t>B06</t>
  </si>
  <si>
    <t>B07</t>
  </si>
  <si>
    <t>Unkn-07</t>
  </si>
  <si>
    <t>HD6 7g</t>
  </si>
  <si>
    <t>B08</t>
  </si>
  <si>
    <t>B09</t>
  </si>
  <si>
    <t>B10</t>
  </si>
  <si>
    <t>MMD21 17 g</t>
  </si>
  <si>
    <t>B11</t>
  </si>
  <si>
    <t>B12</t>
  </si>
  <si>
    <t>C01</t>
  </si>
  <si>
    <t>MMD617 g</t>
  </si>
  <si>
    <t>C02</t>
  </si>
  <si>
    <t>C03</t>
  </si>
  <si>
    <t>C04</t>
  </si>
  <si>
    <t>MMD 15 17 g</t>
  </si>
  <si>
    <t>C05</t>
  </si>
  <si>
    <t>C06</t>
  </si>
  <si>
    <t>C07</t>
  </si>
  <si>
    <t>MMD 24 17 g</t>
  </si>
  <si>
    <t>C08</t>
  </si>
  <si>
    <t>C09</t>
  </si>
  <si>
    <t>C10</t>
  </si>
  <si>
    <t>MMD25 17 g</t>
  </si>
  <si>
    <t>C11</t>
  </si>
  <si>
    <t>C12</t>
  </si>
  <si>
    <t>D01</t>
  </si>
  <si>
    <t>Unkn-13</t>
  </si>
  <si>
    <t>Huvec</t>
  </si>
  <si>
    <t>D02</t>
  </si>
  <si>
    <t>D03</t>
  </si>
  <si>
    <t>D04</t>
  </si>
  <si>
    <t>Unkn-14</t>
  </si>
  <si>
    <t>bianco</t>
  </si>
  <si>
    <t>D05</t>
  </si>
  <si>
    <t>D06</t>
  </si>
  <si>
    <t>D07</t>
  </si>
  <si>
    <t>KDR</t>
  </si>
  <si>
    <t>Unkn-15</t>
  </si>
  <si>
    <t>D08</t>
  </si>
  <si>
    <t>D09</t>
  </si>
  <si>
    <t>D10</t>
  </si>
  <si>
    <t>Unkn-16</t>
  </si>
  <si>
    <t>D11</t>
  </si>
  <si>
    <t>D12</t>
  </si>
  <si>
    <t>E01</t>
  </si>
  <si>
    <t>Unkn-17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</si>
  <si>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</si>
  <si>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</si>
  <si>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</si>
  <si>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</si>
  <si>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</si>
  <si>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</si>
  <si>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</si>
  <si>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</si>
  <si>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</si>
  <si>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Unkn-20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</si>
  <si>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</si>
  <si>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</si>
  <si>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</si>
  <si>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</si>
  <si>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</si>
  <si>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</si>
  <si>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</si>
  <si>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</si>
  <si>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</si>
  <si>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</si>
  <si>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</si>
  <si>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</si>
  <si>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</si>
  <si>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</si>
  <si>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</si>
  <si>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Unkn-25</t>
  </si>
  <si>
    <t>G02</t>
  </si>
  <si>
    <t>G03</t>
  </si>
  <si>
    <t>G04</t>
  </si>
  <si>
    <t>Unkn-26</t>
  </si>
  <si>
    <t>G05</t>
  </si>
  <si>
    <t>G06</t>
  </si>
  <si>
    <t>G07</t>
  </si>
  <si>
    <t>MMD24 17 g</t>
  </si>
  <si>
    <t>G08</t>
  </si>
  <si>
    <t>Unkn-27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</si>
  <si>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</si>
  <si>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</si>
  <si>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</si>
  <si>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</si>
  <si>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</si>
  <si>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</si>
  <si>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</si>
  <si>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</si>
  <si>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</si>
  <si>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</si>
  <si>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</si>
  <si>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</si>
  <si>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</si>
  <si>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</si>
  <si>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</si>
  <si>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</si>
  <si>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File Name</t>
  </si>
  <si>
    <t>23AGO16 GLO 3.pcrd</t>
  </si>
  <si>
    <t>Created By User</t>
  </si>
  <si>
    <t>Notes</t>
  </si>
  <si>
    <t>ID</t>
  </si>
  <si>
    <t>Run Started</t>
  </si>
  <si>
    <t>08/23/2016 20:17:58 UTC</t>
  </si>
  <si>
    <t>Run Ended</t>
  </si>
  <si>
    <t>08/23/2016 22:00:57 UTC</t>
  </si>
  <si>
    <t>Sample Vol</t>
  </si>
  <si>
    <t>Lid Temp</t>
  </si>
  <si>
    <t>Protocol File Name</t>
  </si>
  <si>
    <t>Unknown.prcl</t>
  </si>
  <si>
    <t>Plate Setup File Name</t>
  </si>
  <si>
    <t>plate 230816.pltd</t>
  </si>
  <si>
    <t>Base Serial Number</t>
  </si>
  <si>
    <t>CT016156</t>
  </si>
  <si>
    <t>Optical Head Serial Number</t>
  </si>
  <si>
    <t>785BR12114</t>
  </si>
  <si>
    <t>CFX Manager Version</t>
  </si>
  <si>
    <t xml:space="preserve">3.1.1517.0823. </t>
  </si>
  <si>
    <t>18S</t>
  </si>
  <si>
    <t>ΔCt</t>
  </si>
  <si>
    <t>ΔCt Mean HD</t>
  </si>
  <si>
    <t>ΔΔCt</t>
  </si>
  <si>
    <t>RQ</t>
  </si>
  <si>
    <t>Ct Mean</t>
  </si>
  <si>
    <t>HD1 7gg</t>
  </si>
  <si>
    <t>HD6 7gg</t>
  </si>
  <si>
    <t>ΔCt Mean MMD</t>
  </si>
  <si>
    <t>MMD21 7gg</t>
  </si>
  <si>
    <t>MMD6 7gg</t>
  </si>
  <si>
    <t>MMD15 7gg</t>
  </si>
  <si>
    <t>MMD24 7gg</t>
  </si>
  <si>
    <t>MMD25 7gg</t>
  </si>
  <si>
    <t>MMD21 17gg</t>
  </si>
  <si>
    <t>MMD6 17gg</t>
  </si>
  <si>
    <t>MMD15 17gg</t>
  </si>
  <si>
    <t>MMD24 17gg</t>
  </si>
  <si>
    <t>MMD25 17gg</t>
  </si>
  <si>
    <t>HD12 7gg</t>
  </si>
  <si>
    <t>HD13 7gg</t>
  </si>
  <si>
    <t>MMD30 7gg</t>
  </si>
  <si>
    <t>MMD31 ok 7gg</t>
  </si>
  <si>
    <t>HD10 17gg</t>
  </si>
  <si>
    <t>HD11 17gg</t>
  </si>
  <si>
    <t>HD12 17gg</t>
  </si>
  <si>
    <t>MMD30 17gg</t>
  </si>
  <si>
    <t>MMD31 ok 17gg</t>
  </si>
  <si>
    <t>LOG10</t>
  </si>
  <si>
    <t>RQ MMD MEAN</t>
  </si>
  <si>
    <t>RQ HD MEAN</t>
  </si>
  <si>
    <t>Ratio MMD/HD</t>
  </si>
  <si>
    <t>CD62</t>
  </si>
  <si>
    <t>TIE-2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</si>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</sst>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.00;\-###0.00"/>
    <numFmt numFmtId="165" formatCode="###0.000;\-###0.000"/>
    <numFmt numFmtId="166" formatCode="###0.00000;\-###0.00000"/>
    <numFmt numFmtId="167" formatCode="###0.0;\-###0.0"/>
    <numFmt numFmtId="168" formatCode="###0;\-###0"/>
    <numFmt numFmtId="169" formatCode="0.00_ ;\-0.00\ "/>
    <numFmt numFmtId="170" formatCode="0.0"/>
  </numFmts>
  <fonts count="27" x14ac:knownFonts="1">
    <font>
      <sz val="8.25"/>
      <name val="Microsoft Sans Serif"/>
      <charset val="1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11"/>
      <color theme="1"/>
      <name val="Calibri"/>
      <family val="2"/>
    </font>
    <font>
      <sz val="8.25"/>
      <name val="Microsoft Sans Serif"/>
      <family val="2"/>
    </font>
    <font>
      <sz val="9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4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49" fontId="6" fillId="4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vertical="center"/>
    </xf>
    <xf numFmtId="49" fontId="10" fillId="0" borderId="0" xfId="1" applyNumberFormat="1" applyFont="1" applyFill="1" applyBorder="1" applyAlignment="1" applyProtection="1">
      <alignment vertical="center"/>
    </xf>
    <xf numFmtId="164" fontId="11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6" fontId="13" fillId="0" borderId="0" xfId="1" applyNumberFormat="1" applyFont="1" applyFill="1" applyBorder="1" applyAlignment="1" applyProtection="1">
      <alignment vertical="center"/>
    </xf>
    <xf numFmtId="167" fontId="14" fillId="0" borderId="0" xfId="1" applyNumberFormat="1" applyFont="1" applyFill="1" applyBorder="1" applyAlignment="1" applyProtection="1">
      <alignment vertical="center"/>
    </xf>
    <xf numFmtId="49" fontId="15" fillId="0" borderId="0" xfId="1" applyNumberFormat="1" applyFont="1" applyFill="1" applyBorder="1" applyAlignment="1" applyProtection="1">
      <alignment vertical="center"/>
    </xf>
    <xf numFmtId="49" fontId="16" fillId="0" borderId="0" xfId="1" applyNumberFormat="1" applyFont="1" applyFill="1" applyBorder="1" applyAlignment="1" applyProtection="1">
      <alignment vertical="center"/>
    </xf>
    <xf numFmtId="49" fontId="17" fillId="0" borderId="0" xfId="1" applyNumberFormat="1" applyFont="1" applyFill="1" applyBorder="1" applyAlignment="1" applyProtection="1">
      <alignment vertical="center"/>
    </xf>
    <xf numFmtId="164" fontId="18" fillId="0" borderId="0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 applyProtection="1">
      <alignment vertical="center"/>
    </xf>
    <xf numFmtId="166" fontId="20" fillId="0" borderId="0" xfId="1" applyNumberFormat="1" applyFont="1" applyFill="1" applyBorder="1" applyAlignment="1" applyProtection="1">
      <alignment vertical="center"/>
    </xf>
    <xf numFmtId="167" fontId="21" fillId="0" borderId="0" xfId="1" applyNumberFormat="1" applyFont="1" applyFill="1" applyBorder="1" applyAlignment="1" applyProtection="1">
      <alignment vertical="center"/>
    </xf>
    <xf numFmtId="49" fontId="22" fillId="0" borderId="0" xfId="1" applyNumberFormat="1" applyFont="1" applyFill="1" applyBorder="1" applyAlignment="1" applyProtection="1">
      <alignment vertical="top"/>
      <protection locked="0"/>
    </xf>
    <xf numFmtId="168" fontId="23" fillId="0" borderId="0" xfId="1" applyNumberFormat="1" applyFont="1" applyFill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/>
    </xf>
    <xf numFmtId="0" fontId="24" fillId="6" borderId="0" xfId="0" applyFont="1" applyFill="1" applyAlignment="1" applyProtection="1">
      <alignment horizontal="center" vertical="center"/>
    </xf>
    <xf numFmtId="0" fontId="25" fillId="6" borderId="0" xfId="0" applyFont="1" applyFill="1" applyAlignment="1" applyProtection="1">
      <alignment horizontal="center" vertical="center"/>
    </xf>
    <xf numFmtId="0" fontId="0" fillId="7" borderId="0" xfId="0" applyFill="1" applyAlignment="1" applyProtection="1">
      <alignment horizontal="center" vertic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16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5" fillId="7" borderId="0" xfId="0" applyFont="1" applyFill="1" applyAlignment="1" applyProtection="1">
      <alignment horizontal="center" vertical="center"/>
    </xf>
    <xf numFmtId="0" fontId="0" fillId="8" borderId="0" xfId="0" applyFill="1" applyAlignment="1" applyProtection="1">
      <alignment horizontal="center" vertical="center"/>
    </xf>
    <xf numFmtId="17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0" fillId="8" borderId="0" xfId="0" applyFont="1" applyFill="1" applyBorder="1" applyAlignment="1" applyProtection="1">
      <alignment horizontal="center" vertical="center"/>
      <protection locked="0"/>
    </xf>
    <xf numFmtId="167" fontId="25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Alignment="1" applyProtection="1">
      <alignment horizontal="center" vertical="center"/>
    </xf>
    <xf numFmtId="164" fontId="26" fillId="0" borderId="0" xfId="1" applyNumberFormat="1" applyFont="1" applyFill="1" applyBorder="1" applyAlignment="1" applyProtection="1">
      <alignment horizontal="center" vertical="center"/>
    </xf>
    <xf numFmtId="167" fontId="25" fillId="0" borderId="0" xfId="1" applyNumberFormat="1" applyFont="1" applyFill="1" applyBorder="1" applyAlignment="1" applyProtection="1">
      <alignment horizontal="center" vertical="center"/>
    </xf>
    <xf numFmtId="164" fontId="25" fillId="0" borderId="0" xfId="1" applyNumberFormat="1" applyFont="1" applyFill="1" applyBorder="1" applyAlignment="1" applyProtection="1">
      <alignment horizontal="center" vertical="center"/>
    </xf>
    <xf numFmtId="2" fontId="25" fillId="0" borderId="0" xfId="0" applyNumberFormat="1" applyFont="1" applyFill="1" applyBorder="1" applyAlignment="1" applyProtection="1">
      <alignment horizontal="center" vertical="center"/>
      <protection locked="0"/>
    </xf>
    <xf numFmtId="0" fontId="0" fillId="5" borderId="0" xfId="0" applyFont="1" applyFill="1" applyBorder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164" fontId="1" fillId="0" borderId="0" xfId="1" applyNumberFormat="1" applyFont="1" applyFill="1" applyBorder="1" applyAlignment="1" applyProtection="1">
      <alignment horizontal="center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>
      <pane xSplit="1" ySplit="1" topLeftCell="B59" activePane="bottomRight" state="frozen"/>
      <selection activeCell="B2" sqref="B2"/>
      <selection pane="topRight" activeCell="B2" sqref="B2"/>
      <selection pane="bottomLeft" activeCell="B2" sqref="B2"/>
      <selection pane="bottomRight" activeCell="H65" sqref="H65"/>
    </sheetView>
  </sheetViews>
  <sheetFormatPr defaultColWidth="10" defaultRowHeight="15" customHeight="1" x14ac:dyDescent="0.15"/>
  <cols>
    <col min="1" max="1" width="1.5" style="4" customWidth="1"/>
    <col min="2" max="2" width="10" style="14" customWidth="1"/>
    <col min="3" max="3" width="10" style="15" customWidth="1"/>
    <col min="4" max="4" width="13.33203125" style="16" customWidth="1"/>
    <col min="5" max="5" width="11.6640625" style="16" customWidth="1"/>
    <col min="6" max="6" width="15" style="16" customWidth="1"/>
    <col min="7" max="7" width="15" style="16" hidden="1" customWidth="1"/>
    <col min="8" max="8" width="15" style="17" customWidth="1"/>
    <col min="9" max="9" width="13.33203125" style="17" customWidth="1"/>
    <col min="10" max="10" width="15" style="18" customWidth="1"/>
    <col min="11" max="11" width="18.33203125" style="19" hidden="1" customWidth="1"/>
    <col min="12" max="12" width="18.33203125" style="18" hidden="1" customWidth="1"/>
    <col min="13" max="14" width="18.33203125" style="19" hidden="1" customWidth="1"/>
    <col min="15" max="15" width="10" style="20" hidden="1" customWidth="1"/>
    <col min="16" max="16" width="18.33203125" style="16" hidden="1" customWidth="1"/>
    <col min="17" max="17" width="10" style="1" customWidth="1"/>
    <col min="18" max="16384" width="10" style="1"/>
  </cols>
  <sheetData>
    <row r="1" spans="1:16" s="2" customFormat="1" ht="30" customHeight="1" x14ac:dyDescent="0.1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s="6" customFormat="1" ht="15" customHeight="1" x14ac:dyDescent="0.15">
      <c r="A2" s="4"/>
      <c r="B2" s="7" t="s">
        <v>15</v>
      </c>
      <c r="C2" s="8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10">
        <v>33.288941061689002</v>
      </c>
      <c r="I2" s="10">
        <v>33.190755839970102</v>
      </c>
      <c r="J2" s="11">
        <v>0.138854872179488</v>
      </c>
      <c r="K2" s="12"/>
      <c r="L2" s="11"/>
      <c r="M2" s="12"/>
      <c r="N2" s="12"/>
      <c r="O2" s="13">
        <v>60</v>
      </c>
      <c r="P2" s="9" t="s">
        <v>20</v>
      </c>
    </row>
    <row r="3" spans="1:16" s="6" customFormat="1" ht="15" customHeight="1" x14ac:dyDescent="0.15">
      <c r="A3" s="4"/>
      <c r="B3" s="7" t="s">
        <v>21</v>
      </c>
      <c r="C3" s="8" t="s">
        <v>16</v>
      </c>
      <c r="D3" s="9" t="s">
        <v>17</v>
      </c>
      <c r="E3" s="9" t="s">
        <v>22</v>
      </c>
      <c r="F3" s="9" t="s">
        <v>19</v>
      </c>
      <c r="G3" s="9" t="s">
        <v>20</v>
      </c>
      <c r="H3" s="10">
        <v>31.7297442195934</v>
      </c>
      <c r="I3" s="10">
        <v>31.7297442195934</v>
      </c>
      <c r="J3" s="11">
        <v>0</v>
      </c>
      <c r="K3" s="12"/>
      <c r="L3" s="11"/>
      <c r="M3" s="12"/>
      <c r="N3" s="12">
        <v>0</v>
      </c>
      <c r="O3" s="13">
        <v>60</v>
      </c>
      <c r="P3" s="9" t="s">
        <v>20</v>
      </c>
    </row>
    <row r="4" spans="1:16" s="6" customFormat="1" ht="15" customHeight="1" x14ac:dyDescent="0.15">
      <c r="A4" s="4"/>
      <c r="B4" s="7" t="s">
        <v>23</v>
      </c>
      <c r="C4" s="8" t="s">
        <v>16</v>
      </c>
      <c r="D4" s="9" t="s">
        <v>17</v>
      </c>
      <c r="E4" s="9" t="s">
        <v>18</v>
      </c>
      <c r="F4" s="9" t="s">
        <v>19</v>
      </c>
      <c r="G4" s="9" t="s">
        <v>20</v>
      </c>
      <c r="H4" s="10">
        <v>33.092570618251202</v>
      </c>
      <c r="I4" s="10">
        <v>33.190755839970102</v>
      </c>
      <c r="J4" s="11">
        <v>0.138854872179488</v>
      </c>
      <c r="K4" s="12"/>
      <c r="L4" s="11"/>
      <c r="M4" s="12"/>
      <c r="N4" s="12"/>
      <c r="O4" s="13">
        <v>60</v>
      </c>
      <c r="P4" s="9" t="s">
        <v>20</v>
      </c>
    </row>
    <row r="5" spans="1:16" s="6" customFormat="1" ht="15" customHeight="1" x14ac:dyDescent="0.15">
      <c r="A5" s="4"/>
      <c r="B5" s="7" t="s">
        <v>24</v>
      </c>
      <c r="C5" s="8" t="s">
        <v>16</v>
      </c>
      <c r="D5" s="9" t="s">
        <v>17</v>
      </c>
      <c r="E5" s="9" t="s">
        <v>22</v>
      </c>
      <c r="F5" s="9" t="s">
        <v>25</v>
      </c>
      <c r="G5" s="9" t="s">
        <v>20</v>
      </c>
      <c r="H5" s="10">
        <v>33.000226184710598</v>
      </c>
      <c r="I5" s="10">
        <v>33.000226184710598</v>
      </c>
      <c r="J5" s="11">
        <v>0</v>
      </c>
      <c r="K5" s="12"/>
      <c r="L5" s="11"/>
      <c r="M5" s="12"/>
      <c r="N5" s="12">
        <v>0</v>
      </c>
      <c r="O5" s="13">
        <v>60</v>
      </c>
      <c r="P5" s="9" t="s">
        <v>20</v>
      </c>
    </row>
    <row r="6" spans="1:16" s="6" customFormat="1" ht="15" customHeight="1" x14ac:dyDescent="0.15">
      <c r="A6" s="4"/>
      <c r="B6" s="7" t="s">
        <v>26</v>
      </c>
      <c r="C6" s="8" t="s">
        <v>16</v>
      </c>
      <c r="D6" s="9" t="s">
        <v>17</v>
      </c>
      <c r="E6" s="9" t="s">
        <v>22</v>
      </c>
      <c r="F6" s="9" t="s">
        <v>25</v>
      </c>
      <c r="G6" s="9" t="s">
        <v>20</v>
      </c>
      <c r="H6" s="10">
        <v>34.525745905764197</v>
      </c>
      <c r="I6" s="10">
        <v>34.525745905764197</v>
      </c>
      <c r="J6" s="11">
        <v>0</v>
      </c>
      <c r="K6" s="12"/>
      <c r="L6" s="11"/>
      <c r="M6" s="12"/>
      <c r="N6" s="12">
        <v>0</v>
      </c>
      <c r="O6" s="13">
        <v>60</v>
      </c>
      <c r="P6" s="9" t="s">
        <v>20</v>
      </c>
    </row>
    <row r="7" spans="1:16" s="6" customFormat="1" ht="15" customHeight="1" x14ac:dyDescent="0.15">
      <c r="A7" s="4"/>
      <c r="B7" s="7" t="s">
        <v>27</v>
      </c>
      <c r="C7" s="8" t="s">
        <v>16</v>
      </c>
      <c r="D7" s="9" t="s">
        <v>17</v>
      </c>
      <c r="E7" s="9" t="s">
        <v>22</v>
      </c>
      <c r="F7" s="9" t="s">
        <v>25</v>
      </c>
      <c r="G7" s="9" t="s">
        <v>20</v>
      </c>
      <c r="H7" s="10">
        <v>33.635658409092301</v>
      </c>
      <c r="I7" s="10">
        <v>33.635658409092301</v>
      </c>
      <c r="J7" s="11">
        <v>0</v>
      </c>
      <c r="K7" s="12"/>
      <c r="L7" s="11"/>
      <c r="M7" s="12"/>
      <c r="N7" s="12">
        <v>0</v>
      </c>
      <c r="O7" s="13">
        <v>60</v>
      </c>
      <c r="P7" s="9" t="s">
        <v>20</v>
      </c>
    </row>
    <row r="8" spans="1:16" s="6" customFormat="1" ht="15" customHeight="1" x14ac:dyDescent="0.15">
      <c r="A8" s="4"/>
      <c r="B8" s="7" t="s">
        <v>28</v>
      </c>
      <c r="C8" s="8" t="s">
        <v>16</v>
      </c>
      <c r="D8" s="9" t="s">
        <v>17</v>
      </c>
      <c r="E8" s="9" t="s">
        <v>29</v>
      </c>
      <c r="F8" s="9" t="s">
        <v>30</v>
      </c>
      <c r="G8" s="9" t="s">
        <v>20</v>
      </c>
      <c r="H8" s="10">
        <v>31.511322397548199</v>
      </c>
      <c r="I8" s="10">
        <v>31.4148264047239</v>
      </c>
      <c r="J8" s="11">
        <v>0.10459816246308901</v>
      </c>
      <c r="K8" s="12"/>
      <c r="L8" s="11"/>
      <c r="M8" s="12"/>
      <c r="N8" s="12"/>
      <c r="O8" s="13">
        <v>60</v>
      </c>
      <c r="P8" s="9" t="s">
        <v>20</v>
      </c>
    </row>
    <row r="9" spans="1:16" s="6" customFormat="1" ht="15" customHeight="1" x14ac:dyDescent="0.15">
      <c r="A9" s="4"/>
      <c r="B9" s="7" t="s">
        <v>31</v>
      </c>
      <c r="C9" s="8" t="s">
        <v>16</v>
      </c>
      <c r="D9" s="9" t="s">
        <v>17</v>
      </c>
      <c r="E9" s="9" t="s">
        <v>29</v>
      </c>
      <c r="F9" s="9" t="s">
        <v>30</v>
      </c>
      <c r="G9" s="9" t="s">
        <v>20</v>
      </c>
      <c r="H9" s="10">
        <v>31.429484434392801</v>
      </c>
      <c r="I9" s="10">
        <v>31.4148264047239</v>
      </c>
      <c r="J9" s="11">
        <v>0.10459816246308901</v>
      </c>
      <c r="K9" s="12"/>
      <c r="L9" s="11"/>
      <c r="M9" s="12"/>
      <c r="N9" s="12"/>
      <c r="O9" s="13">
        <v>60</v>
      </c>
      <c r="P9" s="9" t="s">
        <v>20</v>
      </c>
    </row>
    <row r="10" spans="1:16" s="6" customFormat="1" ht="15" customHeight="1" x14ac:dyDescent="0.15">
      <c r="A10" s="4"/>
      <c r="B10" s="7" t="s">
        <v>32</v>
      </c>
      <c r="C10" s="8" t="s">
        <v>16</v>
      </c>
      <c r="D10" s="9" t="s">
        <v>17</v>
      </c>
      <c r="E10" s="9" t="s">
        <v>29</v>
      </c>
      <c r="F10" s="9" t="s">
        <v>30</v>
      </c>
      <c r="G10" s="9" t="s">
        <v>20</v>
      </c>
      <c r="H10" s="10">
        <v>31.303672382230801</v>
      </c>
      <c r="I10" s="10">
        <v>31.4148264047239</v>
      </c>
      <c r="J10" s="11">
        <v>0.10459816246308901</v>
      </c>
      <c r="K10" s="12"/>
      <c r="L10" s="11"/>
      <c r="M10" s="12"/>
      <c r="N10" s="12"/>
      <c r="O10" s="13">
        <v>60</v>
      </c>
      <c r="P10" s="9" t="s">
        <v>20</v>
      </c>
    </row>
    <row r="11" spans="1:16" ht="15" customHeight="1" x14ac:dyDescent="0.15">
      <c r="B11" s="14" t="s">
        <v>33</v>
      </c>
      <c r="C11" s="15" t="s">
        <v>16</v>
      </c>
      <c r="D11" s="16" t="s">
        <v>17</v>
      </c>
      <c r="E11" s="16" t="s">
        <v>34</v>
      </c>
      <c r="F11" s="16" t="s">
        <v>35</v>
      </c>
      <c r="G11" s="16" t="s">
        <v>20</v>
      </c>
      <c r="H11" s="17">
        <v>31.6541682675971</v>
      </c>
      <c r="I11" s="17">
        <v>31.5749922312934</v>
      </c>
      <c r="J11" s="18">
        <v>8.5258543651170499E-2</v>
      </c>
      <c r="O11" s="20">
        <v>60</v>
      </c>
      <c r="P11" s="16" t="s">
        <v>20</v>
      </c>
    </row>
    <row r="12" spans="1:16" ht="15" customHeight="1" x14ac:dyDescent="0.15">
      <c r="B12" s="14" t="s">
        <v>36</v>
      </c>
      <c r="C12" s="15" t="s">
        <v>16</v>
      </c>
      <c r="D12" s="16" t="s">
        <v>17</v>
      </c>
      <c r="E12" s="16" t="s">
        <v>34</v>
      </c>
      <c r="F12" s="16" t="s">
        <v>35</v>
      </c>
      <c r="G12" s="16" t="s">
        <v>20</v>
      </c>
      <c r="H12" s="17">
        <v>31.484734836571999</v>
      </c>
      <c r="I12" s="17">
        <v>31.5749922312934</v>
      </c>
      <c r="J12" s="18">
        <v>8.5258543651170499E-2</v>
      </c>
      <c r="O12" s="20">
        <v>60</v>
      </c>
      <c r="P12" s="16" t="s">
        <v>20</v>
      </c>
    </row>
    <row r="13" spans="1:16" ht="15" customHeight="1" x14ac:dyDescent="0.15">
      <c r="B13" s="14" t="s">
        <v>37</v>
      </c>
      <c r="C13" s="15" t="s">
        <v>16</v>
      </c>
      <c r="D13" s="16" t="s">
        <v>17</v>
      </c>
      <c r="E13" s="16" t="s">
        <v>34</v>
      </c>
      <c r="F13" s="16" t="s">
        <v>35</v>
      </c>
      <c r="G13" s="16" t="s">
        <v>20</v>
      </c>
      <c r="H13" s="17">
        <v>31.586073589711098</v>
      </c>
      <c r="I13" s="17">
        <v>31.5749922312934</v>
      </c>
      <c r="J13" s="18">
        <v>8.5258543651170499E-2</v>
      </c>
      <c r="O13" s="20">
        <v>60</v>
      </c>
      <c r="P13" s="16" t="s">
        <v>20</v>
      </c>
    </row>
    <row r="14" spans="1:16" ht="15" customHeight="1" x14ac:dyDescent="0.15">
      <c r="B14" s="14" t="s">
        <v>38</v>
      </c>
      <c r="C14" s="15" t="s">
        <v>16</v>
      </c>
      <c r="D14" s="16" t="s">
        <v>17</v>
      </c>
      <c r="E14" s="16" t="s">
        <v>39</v>
      </c>
      <c r="F14" s="16" t="s">
        <v>40</v>
      </c>
      <c r="G14" s="16" t="s">
        <v>20</v>
      </c>
      <c r="H14" s="17">
        <v>30.895932096348599</v>
      </c>
      <c r="I14" s="17">
        <v>30.954106977210898</v>
      </c>
      <c r="J14" s="18">
        <v>8.2271705504963599E-2</v>
      </c>
      <c r="O14" s="20">
        <v>60</v>
      </c>
      <c r="P14" s="16" t="s">
        <v>20</v>
      </c>
    </row>
    <row r="15" spans="1:16" ht="15" customHeight="1" x14ac:dyDescent="0.15">
      <c r="B15" s="14" t="s">
        <v>41</v>
      </c>
      <c r="C15" s="15" t="s">
        <v>16</v>
      </c>
      <c r="D15" s="16" t="s">
        <v>17</v>
      </c>
      <c r="E15" s="16" t="s">
        <v>22</v>
      </c>
      <c r="F15" s="16" t="s">
        <v>40</v>
      </c>
      <c r="G15" s="16" t="s">
        <v>20</v>
      </c>
      <c r="H15" s="17">
        <v>30.286464932761501</v>
      </c>
      <c r="I15" s="17">
        <v>30.286464932761501</v>
      </c>
      <c r="J15" s="18">
        <v>0</v>
      </c>
      <c r="N15" s="19">
        <v>0</v>
      </c>
      <c r="O15" s="20">
        <v>60</v>
      </c>
      <c r="P15" s="16" t="s">
        <v>20</v>
      </c>
    </row>
    <row r="16" spans="1:16" ht="15" customHeight="1" x14ac:dyDescent="0.15">
      <c r="B16" s="14" t="s">
        <v>42</v>
      </c>
      <c r="C16" s="15" t="s">
        <v>16</v>
      </c>
      <c r="D16" s="16" t="s">
        <v>17</v>
      </c>
      <c r="E16" s="16" t="s">
        <v>39</v>
      </c>
      <c r="F16" s="16" t="s">
        <v>40</v>
      </c>
      <c r="G16" s="16" t="s">
        <v>20</v>
      </c>
      <c r="H16" s="17">
        <v>31.012281858073301</v>
      </c>
      <c r="I16" s="17">
        <v>30.954106977210898</v>
      </c>
      <c r="J16" s="18">
        <v>8.2271705504963599E-2</v>
      </c>
      <c r="O16" s="20">
        <v>60</v>
      </c>
      <c r="P16" s="16" t="s">
        <v>20</v>
      </c>
    </row>
    <row r="17" spans="2:16" ht="15" customHeight="1" x14ac:dyDescent="0.15">
      <c r="B17" s="14" t="s">
        <v>43</v>
      </c>
      <c r="C17" s="15" t="s">
        <v>16</v>
      </c>
      <c r="D17" s="16" t="s">
        <v>17</v>
      </c>
      <c r="E17" s="16" t="s">
        <v>44</v>
      </c>
      <c r="F17" s="16" t="s">
        <v>45</v>
      </c>
      <c r="G17" s="16" t="s">
        <v>20</v>
      </c>
      <c r="H17" s="17">
        <v>30.782567524236001</v>
      </c>
      <c r="I17" s="17">
        <v>30.4668526984597</v>
      </c>
      <c r="J17" s="18">
        <v>0.30744837977641898</v>
      </c>
      <c r="O17" s="20">
        <v>60</v>
      </c>
      <c r="P17" s="16" t="s">
        <v>20</v>
      </c>
    </row>
    <row r="18" spans="2:16" ht="15" customHeight="1" x14ac:dyDescent="0.15">
      <c r="B18" s="14" t="s">
        <v>46</v>
      </c>
      <c r="C18" s="15" t="s">
        <v>16</v>
      </c>
      <c r="D18" s="16" t="s">
        <v>17</v>
      </c>
      <c r="E18" s="16" t="s">
        <v>44</v>
      </c>
      <c r="F18" s="16" t="s">
        <v>45</v>
      </c>
      <c r="G18" s="16" t="s">
        <v>20</v>
      </c>
      <c r="H18" s="17">
        <v>30.168397924942202</v>
      </c>
      <c r="I18" s="17">
        <v>30.4668526984597</v>
      </c>
      <c r="J18" s="18">
        <v>0.30744837977641898</v>
      </c>
      <c r="O18" s="20">
        <v>60</v>
      </c>
      <c r="P18" s="16" t="s">
        <v>20</v>
      </c>
    </row>
    <row r="19" spans="2:16" ht="15" customHeight="1" x14ac:dyDescent="0.15">
      <c r="B19" s="14" t="s">
        <v>47</v>
      </c>
      <c r="C19" s="15" t="s">
        <v>16</v>
      </c>
      <c r="D19" s="16" t="s">
        <v>17</v>
      </c>
      <c r="E19" s="16" t="s">
        <v>44</v>
      </c>
      <c r="F19" s="16" t="s">
        <v>45</v>
      </c>
      <c r="G19" s="16" t="s">
        <v>20</v>
      </c>
      <c r="H19" s="17">
        <v>30.449592646200902</v>
      </c>
      <c r="I19" s="17">
        <v>30.4668526984597</v>
      </c>
      <c r="J19" s="18">
        <v>0.30744837977641898</v>
      </c>
      <c r="O19" s="20">
        <v>60</v>
      </c>
      <c r="P19" s="16" t="s">
        <v>20</v>
      </c>
    </row>
    <row r="20" spans="2:16" ht="15" customHeight="1" x14ac:dyDescent="0.15">
      <c r="B20" s="14" t="s">
        <v>48</v>
      </c>
      <c r="C20" s="15" t="s">
        <v>16</v>
      </c>
      <c r="D20" s="16" t="s">
        <v>17</v>
      </c>
      <c r="E20" s="16" t="s">
        <v>49</v>
      </c>
      <c r="F20" s="16" t="s">
        <v>50</v>
      </c>
      <c r="G20" s="16" t="s">
        <v>20</v>
      </c>
      <c r="H20" s="17">
        <v>32.400279570895897</v>
      </c>
      <c r="I20" s="17">
        <v>32.156752769530101</v>
      </c>
      <c r="J20" s="18">
        <v>0.22901123065026799</v>
      </c>
      <c r="O20" s="20">
        <v>60</v>
      </c>
      <c r="P20" s="16" t="s">
        <v>20</v>
      </c>
    </row>
    <row r="21" spans="2:16" ht="15" customHeight="1" x14ac:dyDescent="0.15">
      <c r="B21" s="14" t="s">
        <v>51</v>
      </c>
      <c r="C21" s="15" t="s">
        <v>16</v>
      </c>
      <c r="D21" s="16" t="s">
        <v>17</v>
      </c>
      <c r="E21" s="16" t="s">
        <v>49</v>
      </c>
      <c r="F21" s="16" t="s">
        <v>50</v>
      </c>
      <c r="G21" s="16" t="s">
        <v>20</v>
      </c>
      <c r="H21" s="17">
        <v>31.9457303831575</v>
      </c>
      <c r="I21" s="17">
        <v>32.156752769530101</v>
      </c>
      <c r="J21" s="18">
        <v>0.22901123065026799</v>
      </c>
      <c r="O21" s="20">
        <v>60</v>
      </c>
      <c r="P21" s="16" t="s">
        <v>20</v>
      </c>
    </row>
    <row r="22" spans="2:16" ht="15" customHeight="1" x14ac:dyDescent="0.15">
      <c r="B22" s="14" t="s">
        <v>52</v>
      </c>
      <c r="C22" s="15" t="s">
        <v>16</v>
      </c>
      <c r="D22" s="16" t="s">
        <v>17</v>
      </c>
      <c r="E22" s="16" t="s">
        <v>49</v>
      </c>
      <c r="F22" s="16" t="s">
        <v>50</v>
      </c>
      <c r="G22" s="16" t="s">
        <v>20</v>
      </c>
      <c r="H22" s="17">
        <v>32.124248354536903</v>
      </c>
      <c r="I22" s="17">
        <v>32.156752769530101</v>
      </c>
      <c r="J22" s="18">
        <v>0.22901123065026799</v>
      </c>
      <c r="O22" s="20">
        <v>60</v>
      </c>
      <c r="P22" s="16" t="s">
        <v>20</v>
      </c>
    </row>
    <row r="23" spans="2:16" ht="15" customHeight="1" x14ac:dyDescent="0.15">
      <c r="B23" s="14" t="s">
        <v>53</v>
      </c>
      <c r="C23" s="15" t="s">
        <v>16</v>
      </c>
      <c r="D23" s="16" t="s">
        <v>17</v>
      </c>
      <c r="E23" s="16" t="s">
        <v>22</v>
      </c>
      <c r="F23" s="16" t="s">
        <v>54</v>
      </c>
      <c r="G23" s="16" t="s">
        <v>20</v>
      </c>
      <c r="H23" s="17">
        <v>34.324308390674297</v>
      </c>
      <c r="I23" s="17">
        <v>34.324308390674297</v>
      </c>
      <c r="J23" s="18">
        <v>0</v>
      </c>
      <c r="N23" s="19">
        <v>0</v>
      </c>
      <c r="O23" s="20">
        <v>60</v>
      </c>
      <c r="P23" s="16" t="s">
        <v>20</v>
      </c>
    </row>
    <row r="24" spans="2:16" ht="15" customHeight="1" x14ac:dyDescent="0.15">
      <c r="B24" s="14" t="s">
        <v>55</v>
      </c>
      <c r="C24" s="15" t="s">
        <v>16</v>
      </c>
      <c r="D24" s="16" t="s">
        <v>17</v>
      </c>
      <c r="E24" s="16" t="s">
        <v>22</v>
      </c>
      <c r="F24" s="16" t="s">
        <v>54</v>
      </c>
      <c r="G24" s="16" t="s">
        <v>20</v>
      </c>
      <c r="H24" s="17">
        <v>35.679020723341701</v>
      </c>
      <c r="I24" s="17">
        <v>35.679020723341701</v>
      </c>
      <c r="J24" s="18">
        <v>0</v>
      </c>
      <c r="N24" s="19">
        <v>0</v>
      </c>
      <c r="O24" s="20">
        <v>60</v>
      </c>
      <c r="P24" s="16" t="s">
        <v>20</v>
      </c>
    </row>
    <row r="25" spans="2:16" ht="15" customHeight="1" x14ac:dyDescent="0.15">
      <c r="B25" s="14" t="s">
        <v>56</v>
      </c>
      <c r="C25" s="15" t="s">
        <v>16</v>
      </c>
      <c r="D25" s="16" t="s">
        <v>17</v>
      </c>
      <c r="E25" s="16" t="s">
        <v>22</v>
      </c>
      <c r="F25" s="16" t="s">
        <v>54</v>
      </c>
      <c r="G25" s="16" t="s">
        <v>20</v>
      </c>
      <c r="H25" s="17">
        <v>35.000045443227798</v>
      </c>
      <c r="I25" s="17">
        <v>35.000045443227798</v>
      </c>
      <c r="J25" s="18">
        <v>0</v>
      </c>
      <c r="N25" s="19">
        <v>0</v>
      </c>
      <c r="O25" s="20">
        <v>60</v>
      </c>
      <c r="P25" s="16" t="s">
        <v>20</v>
      </c>
    </row>
    <row r="26" spans="2:16" ht="15" customHeight="1" x14ac:dyDescent="0.15">
      <c r="B26" s="14" t="s">
        <v>57</v>
      </c>
      <c r="C26" s="15" t="s">
        <v>16</v>
      </c>
      <c r="D26" s="16" t="s">
        <v>17</v>
      </c>
      <c r="E26" s="16" t="s">
        <v>22</v>
      </c>
      <c r="F26" s="16" t="s">
        <v>58</v>
      </c>
      <c r="G26" s="16" t="s">
        <v>20</v>
      </c>
      <c r="H26" s="17">
        <v>37.9488891997634</v>
      </c>
      <c r="I26" s="17">
        <v>37.9488891997634</v>
      </c>
      <c r="J26" s="18">
        <v>0</v>
      </c>
      <c r="N26" s="19">
        <v>0</v>
      </c>
      <c r="O26" s="20">
        <v>60</v>
      </c>
      <c r="P26" s="16" t="s">
        <v>20</v>
      </c>
    </row>
    <row r="27" spans="2:16" ht="15" customHeight="1" x14ac:dyDescent="0.15">
      <c r="B27" s="14" t="s">
        <v>59</v>
      </c>
      <c r="C27" s="15" t="s">
        <v>16</v>
      </c>
      <c r="D27" s="16" t="s">
        <v>17</v>
      </c>
      <c r="E27" s="16" t="s">
        <v>22</v>
      </c>
      <c r="F27" s="16" t="s">
        <v>58</v>
      </c>
      <c r="G27" s="16" t="s">
        <v>20</v>
      </c>
      <c r="H27" s="17">
        <v>36.765428628509603</v>
      </c>
      <c r="I27" s="17">
        <v>36.765428628509603</v>
      </c>
      <c r="J27" s="18">
        <v>0</v>
      </c>
      <c r="N27" s="19">
        <v>0</v>
      </c>
      <c r="O27" s="20">
        <v>60</v>
      </c>
      <c r="P27" s="16" t="s">
        <v>20</v>
      </c>
    </row>
    <row r="28" spans="2:16" ht="15" customHeight="1" x14ac:dyDescent="0.15">
      <c r="B28" s="14" t="s">
        <v>60</v>
      </c>
      <c r="C28" s="15" t="s">
        <v>16</v>
      </c>
      <c r="D28" s="16" t="s">
        <v>17</v>
      </c>
      <c r="E28" s="16" t="s">
        <v>22</v>
      </c>
      <c r="F28" s="16" t="s">
        <v>58</v>
      </c>
      <c r="G28" s="16" t="s">
        <v>20</v>
      </c>
      <c r="I28" s="17">
        <v>0</v>
      </c>
      <c r="J28" s="18">
        <v>0</v>
      </c>
      <c r="M28" s="19">
        <v>0</v>
      </c>
      <c r="N28" s="19">
        <v>0</v>
      </c>
      <c r="O28" s="20">
        <v>60</v>
      </c>
      <c r="P28" s="16" t="s">
        <v>20</v>
      </c>
    </row>
    <row r="29" spans="2:16" ht="15" customHeight="1" x14ac:dyDescent="0.15">
      <c r="B29" s="14" t="s">
        <v>61</v>
      </c>
      <c r="C29" s="15" t="s">
        <v>16</v>
      </c>
      <c r="D29" s="16" t="s">
        <v>17</v>
      </c>
      <c r="E29" s="16" t="s">
        <v>22</v>
      </c>
      <c r="F29" s="16" t="s">
        <v>62</v>
      </c>
      <c r="G29" s="16" t="s">
        <v>20</v>
      </c>
      <c r="H29" s="17">
        <v>31.3329303581624</v>
      </c>
      <c r="I29" s="17">
        <v>31.3329303581624</v>
      </c>
      <c r="J29" s="18">
        <v>0</v>
      </c>
      <c r="N29" s="19">
        <v>0</v>
      </c>
      <c r="O29" s="20">
        <v>60</v>
      </c>
      <c r="P29" s="16" t="s">
        <v>20</v>
      </c>
    </row>
    <row r="30" spans="2:16" ht="15" customHeight="1" x14ac:dyDescent="0.15">
      <c r="B30" s="14" t="s">
        <v>63</v>
      </c>
      <c r="C30" s="15" t="s">
        <v>16</v>
      </c>
      <c r="D30" s="16" t="s">
        <v>17</v>
      </c>
      <c r="E30" s="16" t="s">
        <v>22</v>
      </c>
      <c r="F30" s="16" t="s">
        <v>62</v>
      </c>
      <c r="G30" s="16" t="s">
        <v>20</v>
      </c>
      <c r="H30" s="17">
        <v>32.265432494916503</v>
      </c>
      <c r="I30" s="17">
        <v>32.265432494916503</v>
      </c>
      <c r="J30" s="18">
        <v>0</v>
      </c>
      <c r="N30" s="19">
        <v>0</v>
      </c>
      <c r="O30" s="20">
        <v>60</v>
      </c>
      <c r="P30" s="16" t="s">
        <v>20</v>
      </c>
    </row>
    <row r="31" spans="2:16" ht="15" customHeight="1" x14ac:dyDescent="0.15">
      <c r="B31" s="14" t="s">
        <v>64</v>
      </c>
      <c r="C31" s="15" t="s">
        <v>16</v>
      </c>
      <c r="D31" s="16" t="s">
        <v>17</v>
      </c>
      <c r="E31" s="16" t="s">
        <v>22</v>
      </c>
      <c r="F31" s="16" t="s">
        <v>62</v>
      </c>
      <c r="G31" s="16" t="s">
        <v>20</v>
      </c>
      <c r="H31" s="17">
        <v>32.769782283000502</v>
      </c>
      <c r="I31" s="17">
        <v>32.769782283000502</v>
      </c>
      <c r="J31" s="18">
        <v>0</v>
      </c>
      <c r="N31" s="19">
        <v>0</v>
      </c>
      <c r="O31" s="20">
        <v>60</v>
      </c>
      <c r="P31" s="16" t="s">
        <v>20</v>
      </c>
    </row>
    <row r="32" spans="2:16" ht="15" customHeight="1" x14ac:dyDescent="0.15">
      <c r="B32" s="14" t="s">
        <v>65</v>
      </c>
      <c r="C32" s="15" t="s">
        <v>16</v>
      </c>
      <c r="D32" s="16" t="s">
        <v>17</v>
      </c>
      <c r="E32" s="16" t="s">
        <v>22</v>
      </c>
      <c r="F32" s="16" t="s">
        <v>66</v>
      </c>
      <c r="G32" s="16" t="s">
        <v>20</v>
      </c>
      <c r="H32" s="17">
        <v>38.243610901095401</v>
      </c>
      <c r="I32" s="17">
        <v>38.243610901095401</v>
      </c>
      <c r="J32" s="18">
        <v>0</v>
      </c>
      <c r="N32" s="19">
        <v>0</v>
      </c>
      <c r="O32" s="20">
        <v>60</v>
      </c>
      <c r="P32" s="16" t="s">
        <v>20</v>
      </c>
    </row>
    <row r="33" spans="1:16" ht="15" customHeight="1" x14ac:dyDescent="0.15">
      <c r="B33" s="14" t="s">
        <v>67</v>
      </c>
      <c r="C33" s="15" t="s">
        <v>16</v>
      </c>
      <c r="D33" s="16" t="s">
        <v>17</v>
      </c>
      <c r="E33" s="16" t="s">
        <v>22</v>
      </c>
      <c r="F33" s="16" t="s">
        <v>66</v>
      </c>
      <c r="G33" s="16" t="s">
        <v>20</v>
      </c>
      <c r="H33" s="17">
        <v>36.355829216083698</v>
      </c>
      <c r="I33" s="17">
        <v>36.355829216083698</v>
      </c>
      <c r="J33" s="18">
        <v>0</v>
      </c>
      <c r="N33" s="19">
        <v>0</v>
      </c>
      <c r="O33" s="20">
        <v>60</v>
      </c>
      <c r="P33" s="16" t="s">
        <v>20</v>
      </c>
    </row>
    <row r="34" spans="1:16" ht="15" customHeight="1" x14ac:dyDescent="0.15">
      <c r="B34" s="14" t="s">
        <v>68</v>
      </c>
      <c r="C34" s="15" t="s">
        <v>16</v>
      </c>
      <c r="D34" s="16" t="s">
        <v>17</v>
      </c>
      <c r="E34" s="16" t="s">
        <v>22</v>
      </c>
      <c r="F34" s="16" t="s">
        <v>66</v>
      </c>
      <c r="G34" s="16" t="s">
        <v>20</v>
      </c>
      <c r="H34" s="17">
        <v>34.4828133779342</v>
      </c>
      <c r="I34" s="17">
        <v>34.4828133779342</v>
      </c>
      <c r="J34" s="18">
        <v>0</v>
      </c>
      <c r="N34" s="19">
        <v>0</v>
      </c>
      <c r="O34" s="20">
        <v>60</v>
      </c>
      <c r="P34" s="16" t="s">
        <v>20</v>
      </c>
    </row>
    <row r="35" spans="1:16" ht="15" customHeight="1" x14ac:dyDescent="0.15">
      <c r="B35" s="14" t="s">
        <v>69</v>
      </c>
      <c r="C35" s="15" t="s">
        <v>16</v>
      </c>
      <c r="D35" s="16" t="s">
        <v>17</v>
      </c>
      <c r="E35" s="16" t="s">
        <v>22</v>
      </c>
      <c r="F35" s="16" t="s">
        <v>70</v>
      </c>
      <c r="G35" s="16" t="s">
        <v>20</v>
      </c>
      <c r="H35" s="17">
        <v>32.859434530930201</v>
      </c>
      <c r="I35" s="17">
        <v>32.859434530930201</v>
      </c>
      <c r="J35" s="18">
        <v>0</v>
      </c>
      <c r="N35" s="19">
        <v>0</v>
      </c>
      <c r="O35" s="20">
        <v>60</v>
      </c>
      <c r="P35" s="16" t="s">
        <v>20</v>
      </c>
    </row>
    <row r="36" spans="1:16" ht="15" customHeight="1" x14ac:dyDescent="0.15">
      <c r="B36" s="14" t="s">
        <v>71</v>
      </c>
      <c r="C36" s="15" t="s">
        <v>16</v>
      </c>
      <c r="D36" s="16" t="s">
        <v>17</v>
      </c>
      <c r="E36" s="16" t="s">
        <v>22</v>
      </c>
      <c r="F36" s="16" t="s">
        <v>70</v>
      </c>
      <c r="G36" s="16" t="s">
        <v>20</v>
      </c>
      <c r="H36" s="17">
        <v>31.986316294734099</v>
      </c>
      <c r="I36" s="17">
        <v>31.986316294734099</v>
      </c>
      <c r="J36" s="18">
        <v>0</v>
      </c>
      <c r="N36" s="19">
        <v>0</v>
      </c>
      <c r="O36" s="20">
        <v>60</v>
      </c>
      <c r="P36" s="16" t="s">
        <v>20</v>
      </c>
    </row>
    <row r="37" spans="1:16" ht="15" customHeight="1" x14ac:dyDescent="0.15">
      <c r="B37" s="14" t="s">
        <v>72</v>
      </c>
      <c r="C37" s="15" t="s">
        <v>16</v>
      </c>
      <c r="D37" s="16" t="s">
        <v>17</v>
      </c>
      <c r="E37" s="16" t="s">
        <v>22</v>
      </c>
      <c r="F37" s="16" t="s">
        <v>70</v>
      </c>
      <c r="G37" s="16" t="s">
        <v>20</v>
      </c>
      <c r="H37" s="17">
        <v>32.301835428012097</v>
      </c>
      <c r="I37" s="17">
        <v>32.301835428012097</v>
      </c>
      <c r="J37" s="18">
        <v>0</v>
      </c>
      <c r="N37" s="19">
        <v>0</v>
      </c>
      <c r="O37" s="20">
        <v>60</v>
      </c>
      <c r="P37" s="16" t="s">
        <v>20</v>
      </c>
    </row>
    <row r="38" spans="1:16" ht="15" customHeight="1" x14ac:dyDescent="0.15">
      <c r="B38" s="14" t="s">
        <v>73</v>
      </c>
      <c r="C38" s="15" t="s">
        <v>16</v>
      </c>
      <c r="D38" s="16" t="s">
        <v>17</v>
      </c>
      <c r="E38" s="16" t="s">
        <v>74</v>
      </c>
      <c r="F38" s="16" t="s">
        <v>75</v>
      </c>
      <c r="G38" s="16" t="s">
        <v>20</v>
      </c>
      <c r="H38" s="17">
        <v>29.283761518382601</v>
      </c>
      <c r="I38" s="17">
        <v>29.074874837153001</v>
      </c>
      <c r="J38" s="18">
        <v>0.20527198488470599</v>
      </c>
      <c r="O38" s="20">
        <v>60</v>
      </c>
      <c r="P38" s="16" t="s">
        <v>20</v>
      </c>
    </row>
    <row r="39" spans="1:16" ht="15" customHeight="1" x14ac:dyDescent="0.15">
      <c r="B39" s="14" t="s">
        <v>76</v>
      </c>
      <c r="C39" s="15" t="s">
        <v>16</v>
      </c>
      <c r="D39" s="16" t="s">
        <v>17</v>
      </c>
      <c r="E39" s="16" t="s">
        <v>74</v>
      </c>
      <c r="F39" s="16" t="s">
        <v>75</v>
      </c>
      <c r="G39" s="16" t="s">
        <v>20</v>
      </c>
      <c r="H39" s="17">
        <v>28.8734193654299</v>
      </c>
      <c r="I39" s="17">
        <v>29.074874837153001</v>
      </c>
      <c r="J39" s="18">
        <v>0.20527198488470599</v>
      </c>
      <c r="O39" s="20">
        <v>60</v>
      </c>
      <c r="P39" s="16" t="s">
        <v>20</v>
      </c>
    </row>
    <row r="40" spans="1:16" ht="15" customHeight="1" x14ac:dyDescent="0.15">
      <c r="B40" s="14" t="s">
        <v>77</v>
      </c>
      <c r="C40" s="15" t="s">
        <v>16</v>
      </c>
      <c r="D40" s="16" t="s">
        <v>17</v>
      </c>
      <c r="E40" s="16" t="s">
        <v>74</v>
      </c>
      <c r="F40" s="16" t="s">
        <v>75</v>
      </c>
      <c r="G40" s="16" t="s">
        <v>20</v>
      </c>
      <c r="H40" s="17">
        <v>29.0674436276466</v>
      </c>
      <c r="I40" s="17">
        <v>29.074874837153001</v>
      </c>
      <c r="J40" s="18">
        <v>0.20527198488470599</v>
      </c>
      <c r="O40" s="20">
        <v>60</v>
      </c>
      <c r="P40" s="16" t="s">
        <v>20</v>
      </c>
    </row>
    <row r="41" spans="1:16" ht="15" customHeight="1" x14ac:dyDescent="0.15">
      <c r="B41" s="14" t="s">
        <v>78</v>
      </c>
      <c r="C41" s="15" t="s">
        <v>16</v>
      </c>
      <c r="D41" s="16" t="s">
        <v>17</v>
      </c>
      <c r="E41" s="16" t="s">
        <v>79</v>
      </c>
      <c r="F41" s="16" t="s">
        <v>80</v>
      </c>
      <c r="G41" s="16" t="s">
        <v>20</v>
      </c>
      <c r="H41" s="17">
        <v>36.035612262485003</v>
      </c>
      <c r="I41" s="17">
        <v>36.078111525054403</v>
      </c>
      <c r="J41" s="18">
        <v>6.0103033516526197E-2</v>
      </c>
      <c r="O41" s="20">
        <v>60</v>
      </c>
      <c r="P41" s="16" t="s">
        <v>20</v>
      </c>
    </row>
    <row r="42" spans="1:16" ht="15" customHeight="1" x14ac:dyDescent="0.15">
      <c r="B42" s="14" t="s">
        <v>81</v>
      </c>
      <c r="C42" s="15" t="s">
        <v>16</v>
      </c>
      <c r="D42" s="16" t="s">
        <v>17</v>
      </c>
      <c r="E42" s="16" t="s">
        <v>79</v>
      </c>
      <c r="F42" s="16" t="s">
        <v>80</v>
      </c>
      <c r="G42" s="16" t="s">
        <v>20</v>
      </c>
      <c r="H42" s="17">
        <v>36.120610787623797</v>
      </c>
      <c r="I42" s="17">
        <v>36.078111525054403</v>
      </c>
      <c r="J42" s="18">
        <v>6.0103033516526197E-2</v>
      </c>
      <c r="O42" s="20">
        <v>60</v>
      </c>
      <c r="P42" s="16" t="s">
        <v>20</v>
      </c>
    </row>
    <row r="43" spans="1:16" s="6" customFormat="1" ht="15" customHeight="1" x14ac:dyDescent="0.15">
      <c r="A43" s="4"/>
      <c r="B43" s="7" t="s">
        <v>82</v>
      </c>
      <c r="C43" s="8" t="s">
        <v>16</v>
      </c>
      <c r="D43" s="9" t="s">
        <v>17</v>
      </c>
      <c r="E43" s="9" t="s">
        <v>22</v>
      </c>
      <c r="F43" s="9" t="s">
        <v>80</v>
      </c>
      <c r="G43" s="9" t="s">
        <v>20</v>
      </c>
      <c r="H43" s="10">
        <v>39.493543754127799</v>
      </c>
      <c r="I43" s="10">
        <v>39.493543754127799</v>
      </c>
      <c r="J43" s="11">
        <v>0</v>
      </c>
      <c r="K43" s="12"/>
      <c r="L43" s="11"/>
      <c r="M43" s="12"/>
      <c r="N43" s="12">
        <v>0</v>
      </c>
      <c r="O43" s="13">
        <v>60</v>
      </c>
      <c r="P43" s="9" t="s">
        <v>20</v>
      </c>
    </row>
    <row r="44" spans="1:16" ht="15" customHeight="1" x14ac:dyDescent="0.15">
      <c r="B44" s="14" t="s">
        <v>83</v>
      </c>
      <c r="C44" s="15" t="s">
        <v>16</v>
      </c>
      <c r="D44" s="16" t="s">
        <v>84</v>
      </c>
      <c r="E44" s="16" t="s">
        <v>85</v>
      </c>
      <c r="F44" s="16" t="s">
        <v>75</v>
      </c>
      <c r="G44" s="16" t="s">
        <v>20</v>
      </c>
      <c r="H44" s="17">
        <v>24.264726970672701</v>
      </c>
      <c r="I44" s="17">
        <v>24.380851130816001</v>
      </c>
      <c r="J44" s="18">
        <v>0.100762030863396</v>
      </c>
      <c r="O44" s="20">
        <v>60</v>
      </c>
      <c r="P44" s="16" t="s">
        <v>20</v>
      </c>
    </row>
    <row r="45" spans="1:16" s="6" customFormat="1" ht="15" customHeight="1" x14ac:dyDescent="0.15">
      <c r="A45" s="4"/>
      <c r="B45" s="7" t="s">
        <v>86</v>
      </c>
      <c r="C45" s="8" t="s">
        <v>16</v>
      </c>
      <c r="D45" s="9" t="s">
        <v>84</v>
      </c>
      <c r="E45" s="9" t="s">
        <v>85</v>
      </c>
      <c r="F45" s="9" t="s">
        <v>75</v>
      </c>
      <c r="G45" s="9" t="s">
        <v>20</v>
      </c>
      <c r="H45" s="10">
        <v>24.432638544604799</v>
      </c>
      <c r="I45" s="10">
        <v>24.380851130816001</v>
      </c>
      <c r="J45" s="11">
        <v>0.100762030863396</v>
      </c>
      <c r="K45" s="12"/>
      <c r="L45" s="11"/>
      <c r="M45" s="12"/>
      <c r="N45" s="12"/>
      <c r="O45" s="13">
        <v>60</v>
      </c>
      <c r="P45" s="9" t="s">
        <v>20</v>
      </c>
    </row>
    <row r="46" spans="1:16" s="6" customFormat="1" ht="15" customHeight="1" x14ac:dyDescent="0.15">
      <c r="A46" s="4"/>
      <c r="B46" s="7" t="s">
        <v>87</v>
      </c>
      <c r="C46" s="8" t="s">
        <v>16</v>
      </c>
      <c r="D46" s="9" t="s">
        <v>84</v>
      </c>
      <c r="E46" s="9" t="s">
        <v>85</v>
      </c>
      <c r="F46" s="9" t="s">
        <v>75</v>
      </c>
      <c r="G46" s="9" t="s">
        <v>20</v>
      </c>
      <c r="H46" s="10">
        <v>24.445187877170699</v>
      </c>
      <c r="I46" s="10">
        <v>24.380851130816001</v>
      </c>
      <c r="J46" s="11">
        <v>0.100762030863396</v>
      </c>
      <c r="K46" s="12"/>
      <c r="L46" s="11"/>
      <c r="M46" s="12"/>
      <c r="N46" s="12"/>
      <c r="O46" s="13">
        <v>60</v>
      </c>
      <c r="P46" s="9" t="s">
        <v>20</v>
      </c>
    </row>
    <row r="47" spans="1:16" ht="15" customHeight="1" x14ac:dyDescent="0.15">
      <c r="B47" s="14" t="s">
        <v>88</v>
      </c>
      <c r="C47" s="15" t="s">
        <v>16</v>
      </c>
      <c r="D47" s="16" t="s">
        <v>84</v>
      </c>
      <c r="E47" s="16" t="s">
        <v>89</v>
      </c>
      <c r="F47" s="16" t="s">
        <v>80</v>
      </c>
      <c r="G47" s="16" t="s">
        <v>20</v>
      </c>
      <c r="H47" s="17">
        <v>32.001613276015703</v>
      </c>
      <c r="I47" s="17">
        <v>32.1362698539237</v>
      </c>
      <c r="J47" s="18">
        <v>0.19043315874022301</v>
      </c>
      <c r="O47" s="20">
        <v>60</v>
      </c>
      <c r="P47" s="16" t="s">
        <v>20</v>
      </c>
    </row>
    <row r="48" spans="1:16" s="6" customFormat="1" ht="15" customHeight="1" x14ac:dyDescent="0.15">
      <c r="A48" s="4"/>
      <c r="B48" s="7" t="s">
        <v>90</v>
      </c>
      <c r="C48" s="8" t="s">
        <v>16</v>
      </c>
      <c r="D48" s="9" t="s">
        <v>84</v>
      </c>
      <c r="E48" s="9" t="s">
        <v>89</v>
      </c>
      <c r="F48" s="9" t="s">
        <v>80</v>
      </c>
      <c r="G48" s="9" t="s">
        <v>20</v>
      </c>
      <c r="H48" s="10">
        <v>32.270926431831697</v>
      </c>
      <c r="I48" s="10">
        <v>32.1362698539237</v>
      </c>
      <c r="J48" s="11">
        <v>0.19043315874022301</v>
      </c>
      <c r="K48" s="12"/>
      <c r="L48" s="11"/>
      <c r="M48" s="12"/>
      <c r="N48" s="12"/>
      <c r="O48" s="13">
        <v>60</v>
      </c>
      <c r="P48" s="9" t="s">
        <v>20</v>
      </c>
    </row>
    <row r="49" spans="1:17" s="6" customFormat="1" ht="15" customHeight="1" x14ac:dyDescent="0.15">
      <c r="A49" s="4"/>
      <c r="B49" s="7" t="s">
        <v>91</v>
      </c>
      <c r="C49" s="8" t="s">
        <v>16</v>
      </c>
      <c r="D49" s="9" t="s">
        <v>84</v>
      </c>
      <c r="E49" s="9" t="s">
        <v>22</v>
      </c>
      <c r="F49" s="9" t="s">
        <v>80</v>
      </c>
      <c r="G49" s="9" t="s">
        <v>20</v>
      </c>
      <c r="H49" s="10">
        <v>35.012123359166999</v>
      </c>
      <c r="I49" s="10">
        <v>35.012123359166999</v>
      </c>
      <c r="J49" s="11">
        <v>0</v>
      </c>
      <c r="K49" s="12"/>
      <c r="L49" s="11"/>
      <c r="M49" s="12"/>
      <c r="N49" s="12">
        <v>0</v>
      </c>
      <c r="O49" s="13">
        <v>60</v>
      </c>
      <c r="P49" s="9" t="s">
        <v>20</v>
      </c>
    </row>
    <row r="50" spans="1:17" s="6" customFormat="1" ht="15" customHeight="1" x14ac:dyDescent="0.15">
      <c r="A50" s="4"/>
      <c r="B50" s="7" t="s">
        <v>92</v>
      </c>
      <c r="C50" s="8" t="s">
        <v>16</v>
      </c>
      <c r="D50" s="9" t="s">
        <v>84</v>
      </c>
      <c r="E50" s="9" t="s">
        <v>93</v>
      </c>
      <c r="F50" s="9" t="s">
        <v>19</v>
      </c>
      <c r="G50" s="9" t="s">
        <v>20</v>
      </c>
      <c r="H50" s="10">
        <v>33.090345267145402</v>
      </c>
      <c r="I50" s="10">
        <v>33.094830594017402</v>
      </c>
      <c r="J50" s="11">
        <v>6.3432100941197903E-3</v>
      </c>
      <c r="K50" s="12"/>
      <c r="L50" s="11"/>
      <c r="M50" s="12"/>
      <c r="N50" s="12"/>
      <c r="O50" s="13">
        <v>60</v>
      </c>
      <c r="P50" s="9" t="s">
        <v>20</v>
      </c>
    </row>
    <row r="51" spans="1:17" s="6" customFormat="1" ht="15" customHeight="1" x14ac:dyDescent="0.15">
      <c r="A51" s="4"/>
      <c r="B51" s="7" t="s">
        <v>94</v>
      </c>
      <c r="C51" s="8" t="s">
        <v>16</v>
      </c>
      <c r="D51" s="9" t="s">
        <v>84</v>
      </c>
      <c r="E51" s="9" t="s">
        <v>93</v>
      </c>
      <c r="F51" s="9" t="s">
        <v>19</v>
      </c>
      <c r="G51" s="9" t="s">
        <v>20</v>
      </c>
      <c r="H51" s="10">
        <v>33.099315920889403</v>
      </c>
      <c r="I51" s="10">
        <v>33.094830594017402</v>
      </c>
      <c r="J51" s="11">
        <v>6.3432100941197903E-3</v>
      </c>
      <c r="K51" s="12"/>
      <c r="L51" s="11"/>
      <c r="M51" s="12"/>
      <c r="N51" s="12"/>
      <c r="O51" s="13">
        <v>60</v>
      </c>
      <c r="P51" s="9" t="s">
        <v>20</v>
      </c>
    </row>
    <row r="52" spans="1:17" s="6" customFormat="1" ht="15" customHeight="1" x14ac:dyDescent="0.15">
      <c r="A52" s="4"/>
      <c r="B52" s="7" t="s">
        <v>95</v>
      </c>
      <c r="C52" s="8" t="s">
        <v>16</v>
      </c>
      <c r="D52" s="9" t="s">
        <v>84</v>
      </c>
      <c r="E52" s="9" t="s">
        <v>22</v>
      </c>
      <c r="F52" s="9" t="s">
        <v>19</v>
      </c>
      <c r="G52" s="9" t="s">
        <v>20</v>
      </c>
      <c r="H52" s="10">
        <v>34.526036756336403</v>
      </c>
      <c r="I52" s="10">
        <v>34.526036756336403</v>
      </c>
      <c r="J52" s="11">
        <v>0</v>
      </c>
      <c r="K52" s="12"/>
      <c r="L52" s="11"/>
      <c r="M52" s="12"/>
      <c r="N52" s="12">
        <v>0</v>
      </c>
      <c r="O52" s="13">
        <v>60</v>
      </c>
      <c r="P52" s="9" t="s">
        <v>20</v>
      </c>
    </row>
    <row r="53" spans="1:17" s="6" customFormat="1" ht="15" customHeight="1" x14ac:dyDescent="0.15">
      <c r="A53" s="4"/>
      <c r="B53" s="7" t="s">
        <v>96</v>
      </c>
      <c r="C53" s="8" t="s">
        <v>16</v>
      </c>
      <c r="D53" s="9" t="s">
        <v>84</v>
      </c>
      <c r="E53" s="9" t="s">
        <v>22</v>
      </c>
      <c r="F53" s="9" t="s">
        <v>25</v>
      </c>
      <c r="G53" s="9" t="s">
        <v>20</v>
      </c>
      <c r="H53" s="10">
        <v>32.531127741922397</v>
      </c>
      <c r="I53" s="10">
        <v>32.531127741922397</v>
      </c>
      <c r="J53" s="11">
        <v>0</v>
      </c>
      <c r="K53" s="12"/>
      <c r="L53" s="11"/>
      <c r="M53" s="12"/>
      <c r="N53" s="12">
        <v>0</v>
      </c>
      <c r="O53" s="13">
        <v>60</v>
      </c>
      <c r="P53" s="9" t="s">
        <v>20</v>
      </c>
    </row>
    <row r="54" spans="1:17" s="6" customFormat="1" ht="15" customHeight="1" x14ac:dyDescent="0.15">
      <c r="A54" s="4"/>
      <c r="B54" s="7" t="s">
        <v>97</v>
      </c>
      <c r="C54" s="8" t="s">
        <v>16</v>
      </c>
      <c r="D54" s="9" t="s">
        <v>84</v>
      </c>
      <c r="E54" s="9" t="s">
        <v>22</v>
      </c>
      <c r="F54" s="9" t="s">
        <v>25</v>
      </c>
      <c r="G54" s="9" t="s">
        <v>20</v>
      </c>
      <c r="H54" s="10">
        <v>31.913257067906301</v>
      </c>
      <c r="I54" s="10">
        <v>31.913257067906301</v>
      </c>
      <c r="J54" s="11">
        <v>0</v>
      </c>
      <c r="K54" s="12"/>
      <c r="L54" s="11"/>
      <c r="M54" s="12"/>
      <c r="N54" s="12">
        <v>0</v>
      </c>
      <c r="O54" s="13">
        <v>60</v>
      </c>
      <c r="P54" s="9" t="s">
        <v>20</v>
      </c>
    </row>
    <row r="55" spans="1:17" s="6" customFormat="1" ht="15" customHeight="1" x14ac:dyDescent="0.15">
      <c r="A55" s="4"/>
      <c r="B55" s="7" t="s">
        <v>98</v>
      </c>
      <c r="C55" s="8" t="s">
        <v>16</v>
      </c>
      <c r="D55" s="9" t="s">
        <v>84</v>
      </c>
      <c r="E55" s="9" t="s">
        <v>22</v>
      </c>
      <c r="F55" s="9" t="s">
        <v>25</v>
      </c>
      <c r="G55" s="9" t="s">
        <v>20</v>
      </c>
      <c r="H55" s="10">
        <v>31.280691735584099</v>
      </c>
      <c r="I55" s="10">
        <v>31.280691735584099</v>
      </c>
      <c r="J55" s="11">
        <v>0</v>
      </c>
      <c r="K55" s="12"/>
      <c r="L55" s="11"/>
      <c r="M55" s="12"/>
      <c r="N55" s="12">
        <v>0</v>
      </c>
      <c r="O55" s="13">
        <v>60</v>
      </c>
      <c r="P55" s="9" t="s">
        <v>20</v>
      </c>
    </row>
    <row r="56" spans="1:17" s="6" customFormat="1" ht="15" customHeight="1" x14ac:dyDescent="0.15">
      <c r="A56" s="4"/>
      <c r="B56" s="7" t="s">
        <v>99</v>
      </c>
      <c r="C56" s="8" t="s">
        <v>16</v>
      </c>
      <c r="D56" s="9" t="s">
        <v>84</v>
      </c>
      <c r="E56" s="9" t="s">
        <v>22</v>
      </c>
      <c r="F56" s="9" t="s">
        <v>30</v>
      </c>
      <c r="G56" s="9" t="s">
        <v>20</v>
      </c>
      <c r="H56" s="10">
        <v>36.291813289077702</v>
      </c>
      <c r="I56" s="10">
        <v>36.291813289077702</v>
      </c>
      <c r="J56" s="11">
        <v>0</v>
      </c>
      <c r="K56" s="12"/>
      <c r="L56" s="11"/>
      <c r="M56" s="12"/>
      <c r="N56" s="12">
        <v>0</v>
      </c>
      <c r="O56" s="13">
        <v>60</v>
      </c>
      <c r="P56" s="9" t="s">
        <v>20</v>
      </c>
    </row>
    <row r="57" spans="1:17" s="6" customFormat="1" ht="15" customHeight="1" x14ac:dyDescent="0.15">
      <c r="A57" s="4"/>
      <c r="B57" s="7" t="s">
        <v>100</v>
      </c>
      <c r="C57" s="8" t="s">
        <v>16</v>
      </c>
      <c r="D57" s="9" t="s">
        <v>84</v>
      </c>
      <c r="E57" s="9" t="s">
        <v>22</v>
      </c>
      <c r="F57" s="9" t="s">
        <v>30</v>
      </c>
      <c r="G57" s="9" t="s">
        <v>20</v>
      </c>
      <c r="H57" s="10">
        <v>35.190332494167002</v>
      </c>
      <c r="I57" s="10">
        <v>35.190332494167002</v>
      </c>
      <c r="J57" s="11">
        <v>0</v>
      </c>
      <c r="K57" s="12"/>
      <c r="L57" s="11"/>
      <c r="M57" s="12"/>
      <c r="N57" s="12">
        <v>0</v>
      </c>
      <c r="O57" s="13">
        <v>60</v>
      </c>
      <c r="P57" s="9" t="s">
        <v>20</v>
      </c>
    </row>
    <row r="58" spans="1:17" s="6" customFormat="1" ht="15" customHeight="1" x14ac:dyDescent="0.15">
      <c r="A58" s="4"/>
      <c r="B58" s="7" t="s">
        <v>101</v>
      </c>
      <c r="C58" s="8" t="s">
        <v>16</v>
      </c>
      <c r="D58" s="9" t="s">
        <v>84</v>
      </c>
      <c r="E58" s="9" t="s">
        <v>22</v>
      </c>
      <c r="F58" s="9" t="s">
        <v>30</v>
      </c>
      <c r="G58" s="9" t="s">
        <v>20</v>
      </c>
      <c r="H58" s="10">
        <v>33.416263948940902</v>
      </c>
      <c r="I58" s="10">
        <v>33.416263948940902</v>
      </c>
      <c r="J58" s="11">
        <v>0</v>
      </c>
      <c r="K58" s="12"/>
      <c r="L58" s="11"/>
      <c r="M58" s="12"/>
      <c r="N58" s="12">
        <v>0</v>
      </c>
      <c r="O58" s="13">
        <v>60</v>
      </c>
      <c r="P58" s="9" t="s">
        <v>20</v>
      </c>
    </row>
    <row r="59" spans="1:17" s="6" customFormat="1" ht="15" customHeight="1" x14ac:dyDescent="0.15">
      <c r="A59" s="4"/>
      <c r="B59" s="7" t="s">
        <v>102</v>
      </c>
      <c r="C59" s="8" t="s">
        <v>16</v>
      </c>
      <c r="D59" s="9" t="s">
        <v>84</v>
      </c>
      <c r="E59" s="9" t="s">
        <v>103</v>
      </c>
      <c r="F59" s="9" t="s">
        <v>35</v>
      </c>
      <c r="G59" s="9" t="s">
        <v>20</v>
      </c>
      <c r="H59" s="10">
        <v>32.210372924791301</v>
      </c>
      <c r="I59" s="10">
        <v>32.222577380493199</v>
      </c>
      <c r="J59" s="11">
        <v>1.7259706775061199E-2</v>
      </c>
      <c r="K59" s="12"/>
      <c r="L59" s="11"/>
      <c r="M59" s="12"/>
      <c r="N59" s="12"/>
      <c r="O59" s="13">
        <v>60</v>
      </c>
      <c r="P59" s="9" t="s">
        <v>20</v>
      </c>
    </row>
    <row r="60" spans="1:17" s="6" customFormat="1" ht="15" customHeight="1" x14ac:dyDescent="0.15">
      <c r="A60" s="4"/>
      <c r="B60" s="7" t="s">
        <v>104</v>
      </c>
      <c r="C60" s="8" t="s">
        <v>16</v>
      </c>
      <c r="D60" s="9" t="s">
        <v>84</v>
      </c>
      <c r="E60" s="9" t="s">
        <v>22</v>
      </c>
      <c r="F60" s="9" t="s">
        <v>35</v>
      </c>
      <c r="G60" s="9" t="s">
        <v>20</v>
      </c>
      <c r="H60" s="10">
        <v>34.073333060465004</v>
      </c>
      <c r="I60" s="10">
        <v>34.073333060465004</v>
      </c>
      <c r="J60" s="11">
        <v>0</v>
      </c>
      <c r="K60" s="12"/>
      <c r="L60" s="11"/>
      <c r="M60" s="12"/>
      <c r="N60" s="12">
        <v>0</v>
      </c>
      <c r="O60" s="13">
        <v>60</v>
      </c>
      <c r="P60" s="9" t="s">
        <v>20</v>
      </c>
    </row>
    <row r="61" spans="1:17" s="6" customFormat="1" ht="15" customHeight="1" x14ac:dyDescent="0.15">
      <c r="A61" s="4"/>
      <c r="B61" s="7" t="s">
        <v>105</v>
      </c>
      <c r="C61" s="8" t="s">
        <v>16</v>
      </c>
      <c r="D61" s="9" t="s">
        <v>84</v>
      </c>
      <c r="E61" s="9" t="s">
        <v>103</v>
      </c>
      <c r="F61" s="9" t="s">
        <v>35</v>
      </c>
      <c r="G61" s="9" t="s">
        <v>20</v>
      </c>
      <c r="H61" s="10">
        <v>32.234781836195197</v>
      </c>
      <c r="I61" s="10">
        <v>32.222577380493199</v>
      </c>
      <c r="J61" s="11">
        <v>1.7259706775061199E-2</v>
      </c>
      <c r="K61" s="12"/>
      <c r="L61" s="11"/>
      <c r="M61" s="12"/>
      <c r="N61" s="12"/>
      <c r="O61" s="13">
        <v>60</v>
      </c>
      <c r="P61" s="9" t="s">
        <v>20</v>
      </c>
    </row>
    <row r="62" spans="1:17" s="6" customFormat="1" ht="15" customHeight="1" x14ac:dyDescent="0.15">
      <c r="A62" s="4"/>
      <c r="B62" s="7" t="s">
        <v>106</v>
      </c>
      <c r="C62" s="8" t="s">
        <v>16</v>
      </c>
      <c r="D62" s="9" t="s">
        <v>84</v>
      </c>
      <c r="E62" s="9" t="s">
        <v>22</v>
      </c>
      <c r="F62" s="9" t="s">
        <v>40</v>
      </c>
      <c r="G62" s="9" t="s">
        <v>20</v>
      </c>
      <c r="H62" s="10">
        <v>32.292377995198898</v>
      </c>
      <c r="I62" s="10">
        <v>32.292377995198898</v>
      </c>
      <c r="J62" s="11">
        <v>0</v>
      </c>
      <c r="K62" s="12"/>
      <c r="L62" s="11"/>
      <c r="M62" s="12"/>
      <c r="N62" s="12">
        <v>0</v>
      </c>
      <c r="O62" s="13">
        <v>60</v>
      </c>
      <c r="P62" s="9" t="s">
        <v>20</v>
      </c>
    </row>
    <row r="63" spans="1:17" s="6" customFormat="1" ht="15" customHeight="1" x14ac:dyDescent="0.15">
      <c r="A63" s="4"/>
      <c r="B63" s="7" t="s">
        <v>107</v>
      </c>
      <c r="C63" s="8" t="s">
        <v>16</v>
      </c>
      <c r="D63" s="9" t="s">
        <v>84</v>
      </c>
      <c r="E63" s="9" t="s">
        <v>22</v>
      </c>
      <c r="F63" s="9" t="s">
        <v>40</v>
      </c>
      <c r="G63" s="9" t="s">
        <v>20</v>
      </c>
      <c r="H63" s="10">
        <v>34.567394236109202</v>
      </c>
      <c r="I63" s="10">
        <f>AVERAGE(H63:H64)</f>
        <v>34.360652157673854</v>
      </c>
      <c r="J63" s="11">
        <v>0</v>
      </c>
      <c r="K63" s="12"/>
      <c r="L63" s="11"/>
      <c r="M63" s="12"/>
      <c r="N63" s="12">
        <v>0</v>
      </c>
      <c r="O63" s="13">
        <v>60</v>
      </c>
      <c r="P63" s="9" t="s">
        <v>20</v>
      </c>
      <c r="Q63" s="6">
        <f>STDEV(I63:I64)</f>
        <v>0</v>
      </c>
    </row>
    <row r="64" spans="1:17" s="6" customFormat="1" ht="15" customHeight="1" x14ac:dyDescent="0.15">
      <c r="A64" s="4"/>
      <c r="B64" s="7" t="s">
        <v>108</v>
      </c>
      <c r="C64" s="8" t="s">
        <v>16</v>
      </c>
      <c r="D64" s="9" t="s">
        <v>84</v>
      </c>
      <c r="E64" s="9" t="s">
        <v>22</v>
      </c>
      <c r="F64" s="9" t="s">
        <v>40</v>
      </c>
      <c r="G64" s="9" t="s">
        <v>20</v>
      </c>
      <c r="H64" s="10">
        <v>34.1539100792385</v>
      </c>
      <c r="I64" s="10">
        <v>34.360652157673854</v>
      </c>
      <c r="J64" s="11">
        <v>0</v>
      </c>
      <c r="K64" s="12"/>
      <c r="L64" s="11"/>
      <c r="M64" s="12"/>
      <c r="N64" s="12">
        <v>0</v>
      </c>
      <c r="O64" s="13">
        <v>60</v>
      </c>
      <c r="P64" s="9" t="s">
        <v>20</v>
      </c>
    </row>
    <row r="65" spans="1:16" s="6" customFormat="1" ht="15" customHeight="1" x14ac:dyDescent="0.15">
      <c r="A65" s="4"/>
      <c r="B65" s="7" t="s">
        <v>109</v>
      </c>
      <c r="C65" s="8" t="s">
        <v>16</v>
      </c>
      <c r="D65" s="9" t="s">
        <v>84</v>
      </c>
      <c r="E65" s="9" t="s">
        <v>22</v>
      </c>
      <c r="F65" s="9" t="s">
        <v>45</v>
      </c>
      <c r="G65" s="9" t="s">
        <v>20</v>
      </c>
      <c r="H65" s="10">
        <v>33.015811581439401</v>
      </c>
      <c r="I65" s="10">
        <f>AVERAGE(H65)</f>
        <v>33.015811581439401</v>
      </c>
      <c r="J65" s="11">
        <v>0</v>
      </c>
      <c r="K65" s="12"/>
      <c r="L65" s="11"/>
      <c r="M65" s="12"/>
      <c r="N65" s="12">
        <v>0</v>
      </c>
      <c r="O65" s="13">
        <v>60</v>
      </c>
      <c r="P65" s="9" t="s">
        <v>20</v>
      </c>
    </row>
    <row r="66" spans="1:16" s="6" customFormat="1" ht="15" customHeight="1" x14ac:dyDescent="0.15">
      <c r="A66" s="4"/>
      <c r="B66" s="7" t="s">
        <v>110</v>
      </c>
      <c r="C66" s="8" t="s">
        <v>16</v>
      </c>
      <c r="D66" s="9" t="s">
        <v>84</v>
      </c>
      <c r="E66" s="9" t="s">
        <v>22</v>
      </c>
      <c r="F66" s="9" t="s">
        <v>45</v>
      </c>
      <c r="G66" s="9" t="s">
        <v>20</v>
      </c>
      <c r="H66" s="10">
        <v>30.9238028781621</v>
      </c>
      <c r="I66" s="10">
        <v>30.9238028781621</v>
      </c>
      <c r="J66" s="11">
        <v>0</v>
      </c>
      <c r="K66" s="12"/>
      <c r="L66" s="11"/>
      <c r="M66" s="12"/>
      <c r="N66" s="12">
        <v>0</v>
      </c>
      <c r="O66" s="13">
        <v>60</v>
      </c>
      <c r="P66" s="9" t="s">
        <v>20</v>
      </c>
    </row>
    <row r="67" spans="1:16" s="6" customFormat="1" ht="15" customHeight="1" x14ac:dyDescent="0.15">
      <c r="A67" s="4"/>
      <c r="B67" s="7" t="s">
        <v>111</v>
      </c>
      <c r="C67" s="8" t="s">
        <v>16</v>
      </c>
      <c r="D67" s="9" t="s">
        <v>84</v>
      </c>
      <c r="E67" s="9" t="s">
        <v>22</v>
      </c>
      <c r="F67" s="9" t="s">
        <v>45</v>
      </c>
      <c r="G67" s="9" t="s">
        <v>20</v>
      </c>
      <c r="H67" s="10">
        <v>33.690865314191399</v>
      </c>
      <c r="I67" s="10">
        <v>33.690865314191399</v>
      </c>
      <c r="J67" s="11">
        <v>0</v>
      </c>
      <c r="K67" s="12"/>
      <c r="L67" s="11"/>
      <c r="M67" s="12"/>
      <c r="N67" s="12">
        <v>0</v>
      </c>
      <c r="O67" s="13">
        <v>60</v>
      </c>
      <c r="P67" s="9" t="s">
        <v>20</v>
      </c>
    </row>
    <row r="68" spans="1:16" s="6" customFormat="1" ht="15" customHeight="1" x14ac:dyDescent="0.15">
      <c r="A68" s="4"/>
      <c r="B68" s="7" t="s">
        <v>112</v>
      </c>
      <c r="C68" s="8" t="s">
        <v>16</v>
      </c>
      <c r="D68" s="9" t="s">
        <v>84</v>
      </c>
      <c r="E68" s="9" t="s">
        <v>22</v>
      </c>
      <c r="F68" s="9" t="s">
        <v>50</v>
      </c>
      <c r="G68" s="9" t="s">
        <v>20</v>
      </c>
      <c r="H68" s="10">
        <v>33.434819421998199</v>
      </c>
      <c r="I68" s="10">
        <v>33.434819421998199</v>
      </c>
      <c r="J68" s="11">
        <v>0</v>
      </c>
      <c r="K68" s="12"/>
      <c r="L68" s="11"/>
      <c r="M68" s="12"/>
      <c r="N68" s="12">
        <v>0</v>
      </c>
      <c r="O68" s="13">
        <v>60</v>
      </c>
      <c r="P68" s="9" t="s">
        <v>20</v>
      </c>
    </row>
    <row r="69" spans="1:16" s="6" customFormat="1" ht="15" customHeight="1" x14ac:dyDescent="0.15">
      <c r="A69" s="4"/>
      <c r="B69" s="7" t="s">
        <v>113</v>
      </c>
      <c r="C69" s="8" t="s">
        <v>16</v>
      </c>
      <c r="D69" s="9" t="s">
        <v>84</v>
      </c>
      <c r="E69" s="9" t="s">
        <v>22</v>
      </c>
      <c r="F69" s="9" t="s">
        <v>50</v>
      </c>
      <c r="G69" s="9" t="s">
        <v>20</v>
      </c>
      <c r="H69" s="10">
        <v>33.195288977451398</v>
      </c>
      <c r="I69" s="10">
        <v>33.195288977451398</v>
      </c>
      <c r="J69" s="11">
        <v>0</v>
      </c>
      <c r="K69" s="12"/>
      <c r="L69" s="11"/>
      <c r="M69" s="12"/>
      <c r="N69" s="12">
        <v>0</v>
      </c>
      <c r="O69" s="13">
        <v>60</v>
      </c>
      <c r="P69" s="9" t="s">
        <v>20</v>
      </c>
    </row>
    <row r="70" spans="1:16" s="6" customFormat="1" ht="15" customHeight="1" x14ac:dyDescent="0.15">
      <c r="A70" s="4"/>
      <c r="B70" s="7" t="s">
        <v>114</v>
      </c>
      <c r="C70" s="8" t="s">
        <v>16</v>
      </c>
      <c r="D70" s="9" t="s">
        <v>84</v>
      </c>
      <c r="E70" s="9" t="s">
        <v>22</v>
      </c>
      <c r="F70" s="9" t="s">
        <v>50</v>
      </c>
      <c r="G70" s="9" t="s">
        <v>20</v>
      </c>
      <c r="H70" s="10">
        <v>36.0622262043143</v>
      </c>
      <c r="I70" s="10">
        <v>36.0622262043143</v>
      </c>
      <c r="J70" s="11">
        <v>0</v>
      </c>
      <c r="K70" s="12"/>
      <c r="L70" s="11"/>
      <c r="M70" s="12"/>
      <c r="N70" s="12">
        <v>0</v>
      </c>
      <c r="O70" s="13">
        <v>60</v>
      </c>
      <c r="P70" s="9" t="s">
        <v>20</v>
      </c>
    </row>
    <row r="71" spans="1:16" s="6" customFormat="1" ht="15" customHeight="1" x14ac:dyDescent="0.15">
      <c r="A71" s="4"/>
      <c r="B71" s="7" t="s">
        <v>115</v>
      </c>
      <c r="C71" s="8" t="s">
        <v>16</v>
      </c>
      <c r="D71" s="9" t="s">
        <v>84</v>
      </c>
      <c r="E71" s="9" t="s">
        <v>22</v>
      </c>
      <c r="F71" s="9" t="s">
        <v>54</v>
      </c>
      <c r="G71" s="9" t="s">
        <v>20</v>
      </c>
      <c r="H71" s="10">
        <v>33.014447981626397</v>
      </c>
      <c r="I71" s="10">
        <v>33.014447981626397</v>
      </c>
      <c r="J71" s="11">
        <v>0</v>
      </c>
      <c r="K71" s="12"/>
      <c r="L71" s="11"/>
      <c r="M71" s="12"/>
      <c r="N71" s="12">
        <v>0</v>
      </c>
      <c r="O71" s="13">
        <v>60</v>
      </c>
      <c r="P71" s="9" t="s">
        <v>20</v>
      </c>
    </row>
    <row r="72" spans="1:16" s="6" customFormat="1" ht="15" customHeight="1" x14ac:dyDescent="0.15">
      <c r="A72" s="4"/>
      <c r="B72" s="7" t="s">
        <v>116</v>
      </c>
      <c r="C72" s="8" t="s">
        <v>16</v>
      </c>
      <c r="D72" s="9" t="s">
        <v>84</v>
      </c>
      <c r="E72" s="9" t="s">
        <v>22</v>
      </c>
      <c r="F72" s="9" t="s">
        <v>54</v>
      </c>
      <c r="G72" s="9" t="s">
        <v>20</v>
      </c>
      <c r="H72" s="10">
        <v>35.528166133809499</v>
      </c>
      <c r="I72" s="10">
        <v>35.528166133809499</v>
      </c>
      <c r="J72" s="11">
        <v>0</v>
      </c>
      <c r="K72" s="12"/>
      <c r="L72" s="11"/>
      <c r="M72" s="12"/>
      <c r="N72" s="12">
        <v>0</v>
      </c>
      <c r="O72" s="13">
        <v>60</v>
      </c>
      <c r="P72" s="9" t="s">
        <v>20</v>
      </c>
    </row>
    <row r="73" spans="1:16" s="6" customFormat="1" ht="15" customHeight="1" x14ac:dyDescent="0.15">
      <c r="A73" s="4"/>
      <c r="B73" s="7" t="s">
        <v>117</v>
      </c>
      <c r="C73" s="8" t="s">
        <v>16</v>
      </c>
      <c r="D73" s="9" t="s">
        <v>84</v>
      </c>
      <c r="E73" s="9" t="s">
        <v>22</v>
      </c>
      <c r="F73" s="9" t="s">
        <v>54</v>
      </c>
      <c r="G73" s="9" t="s">
        <v>20</v>
      </c>
      <c r="H73" s="10">
        <v>34.418294662435997</v>
      </c>
      <c r="I73" s="10">
        <v>34.418294662435997</v>
      </c>
      <c r="J73" s="11">
        <v>0</v>
      </c>
      <c r="K73" s="12"/>
      <c r="L73" s="11"/>
      <c r="M73" s="12"/>
      <c r="N73" s="12">
        <v>0</v>
      </c>
      <c r="O73" s="13">
        <v>60</v>
      </c>
      <c r="P73" s="9" t="s">
        <v>20</v>
      </c>
    </row>
    <row r="74" spans="1:16" s="6" customFormat="1" ht="15" customHeight="1" x14ac:dyDescent="0.15">
      <c r="A74" s="4"/>
      <c r="B74" s="7" t="s">
        <v>118</v>
      </c>
      <c r="C74" s="8" t="s">
        <v>16</v>
      </c>
      <c r="D74" s="9" t="s">
        <v>84</v>
      </c>
      <c r="E74" s="9" t="s">
        <v>119</v>
      </c>
      <c r="F74" s="9" t="s">
        <v>58</v>
      </c>
      <c r="G74" s="9" t="s">
        <v>20</v>
      </c>
      <c r="H74" s="10">
        <v>34.620016420154798</v>
      </c>
      <c r="I74" s="10">
        <v>34.338184627537998</v>
      </c>
      <c r="J74" s="11">
        <v>0.39857034342662401</v>
      </c>
      <c r="K74" s="12"/>
      <c r="L74" s="11"/>
      <c r="M74" s="12"/>
      <c r="N74" s="12"/>
      <c r="O74" s="13">
        <v>60</v>
      </c>
      <c r="P74" s="9" t="s">
        <v>20</v>
      </c>
    </row>
    <row r="75" spans="1:16" s="6" customFormat="1" ht="15" customHeight="1" x14ac:dyDescent="0.15">
      <c r="A75" s="4"/>
      <c r="B75" s="7" t="s">
        <v>120</v>
      </c>
      <c r="C75" s="8" t="s">
        <v>16</v>
      </c>
      <c r="D75" s="9" t="s">
        <v>84</v>
      </c>
      <c r="E75" s="9" t="s">
        <v>22</v>
      </c>
      <c r="F75" s="9" t="s">
        <v>58</v>
      </c>
      <c r="G75" s="9" t="s">
        <v>20</v>
      </c>
      <c r="H75" s="10">
        <v>35.774101784775297</v>
      </c>
      <c r="I75" s="10">
        <v>35.774101784775297</v>
      </c>
      <c r="J75" s="11">
        <v>0</v>
      </c>
      <c r="K75" s="12"/>
      <c r="L75" s="11"/>
      <c r="M75" s="12"/>
      <c r="N75" s="12">
        <v>0</v>
      </c>
      <c r="O75" s="13">
        <v>60</v>
      </c>
      <c r="P75" s="9" t="s">
        <v>20</v>
      </c>
    </row>
    <row r="76" spans="1:16" s="6" customFormat="1" ht="15" customHeight="1" x14ac:dyDescent="0.15">
      <c r="A76" s="4"/>
      <c r="B76" s="7" t="s">
        <v>121</v>
      </c>
      <c r="C76" s="8" t="s">
        <v>16</v>
      </c>
      <c r="D76" s="9" t="s">
        <v>84</v>
      </c>
      <c r="E76" s="9" t="s">
        <v>119</v>
      </c>
      <c r="F76" s="9" t="s">
        <v>58</v>
      </c>
      <c r="G76" s="9" t="s">
        <v>20</v>
      </c>
      <c r="H76" s="10">
        <v>34.056352834921199</v>
      </c>
      <c r="I76" s="10">
        <v>34.338184627537998</v>
      </c>
      <c r="J76" s="11">
        <v>0.39857034342662401</v>
      </c>
      <c r="K76" s="12"/>
      <c r="L76" s="11"/>
      <c r="M76" s="12"/>
      <c r="N76" s="12"/>
      <c r="O76" s="13">
        <v>60</v>
      </c>
      <c r="P76" s="9" t="s">
        <v>20</v>
      </c>
    </row>
    <row r="77" spans="1:16" s="6" customFormat="1" ht="15" customHeight="1" x14ac:dyDescent="0.15">
      <c r="A77" s="4"/>
      <c r="B77" s="7" t="s">
        <v>122</v>
      </c>
      <c r="C77" s="8" t="s">
        <v>16</v>
      </c>
      <c r="D77" s="9" t="s">
        <v>84</v>
      </c>
      <c r="E77" s="9" t="s">
        <v>123</v>
      </c>
      <c r="F77" s="9" t="s">
        <v>62</v>
      </c>
      <c r="G77" s="9" t="s">
        <v>20</v>
      </c>
      <c r="H77" s="10">
        <v>34.757834493676498</v>
      </c>
      <c r="I77" s="10">
        <v>34.408941022664003</v>
      </c>
      <c r="J77" s="11">
        <v>0.493409878529385</v>
      </c>
      <c r="K77" s="12"/>
      <c r="L77" s="11"/>
      <c r="M77" s="12"/>
      <c r="N77" s="12"/>
      <c r="O77" s="13">
        <v>60</v>
      </c>
      <c r="P77" s="9" t="s">
        <v>20</v>
      </c>
    </row>
    <row r="78" spans="1:16" s="6" customFormat="1" ht="15" customHeight="1" x14ac:dyDescent="0.15">
      <c r="A78" s="4"/>
      <c r="B78" s="7" t="s">
        <v>124</v>
      </c>
      <c r="C78" s="8" t="s">
        <v>16</v>
      </c>
      <c r="D78" s="9" t="s">
        <v>84</v>
      </c>
      <c r="E78" s="9" t="s">
        <v>123</v>
      </c>
      <c r="F78" s="9" t="s">
        <v>62</v>
      </c>
      <c r="G78" s="9" t="s">
        <v>20</v>
      </c>
      <c r="H78" s="10">
        <v>34.060047551651401</v>
      </c>
      <c r="I78" s="10">
        <v>34.408941022664003</v>
      </c>
      <c r="J78" s="11">
        <v>0.493409878529385</v>
      </c>
      <c r="K78" s="12"/>
      <c r="L78" s="11"/>
      <c r="M78" s="12"/>
      <c r="N78" s="12"/>
      <c r="O78" s="13">
        <v>60</v>
      </c>
      <c r="P78" s="9" t="s">
        <v>20</v>
      </c>
    </row>
    <row r="79" spans="1:16" s="6" customFormat="1" ht="15" customHeight="1" x14ac:dyDescent="0.15">
      <c r="A79" s="4"/>
      <c r="B79" s="7" t="s">
        <v>125</v>
      </c>
      <c r="C79" s="8" t="s">
        <v>16</v>
      </c>
      <c r="D79" s="9" t="s">
        <v>84</v>
      </c>
      <c r="E79" s="9" t="s">
        <v>22</v>
      </c>
      <c r="F79" s="9" t="s">
        <v>62</v>
      </c>
      <c r="G79" s="9" t="s">
        <v>20</v>
      </c>
      <c r="H79" s="10">
        <v>33.147739264237998</v>
      </c>
      <c r="I79" s="10">
        <v>33.147739264237998</v>
      </c>
      <c r="J79" s="11">
        <v>0</v>
      </c>
      <c r="K79" s="12"/>
      <c r="L79" s="11"/>
      <c r="M79" s="12"/>
      <c r="N79" s="12">
        <v>0</v>
      </c>
      <c r="O79" s="13">
        <v>60</v>
      </c>
      <c r="P79" s="9" t="s">
        <v>20</v>
      </c>
    </row>
    <row r="80" spans="1:16" s="6" customFormat="1" ht="15" customHeight="1" x14ac:dyDescent="0.15">
      <c r="A80" s="4"/>
      <c r="B80" s="7" t="s">
        <v>126</v>
      </c>
      <c r="C80" s="8" t="s">
        <v>16</v>
      </c>
      <c r="D80" s="9" t="s">
        <v>84</v>
      </c>
      <c r="E80" s="9" t="s">
        <v>22</v>
      </c>
      <c r="F80" s="9" t="s">
        <v>127</v>
      </c>
      <c r="G80" s="9" t="s">
        <v>20</v>
      </c>
      <c r="H80" s="10">
        <v>34.0358755396433</v>
      </c>
      <c r="I80" s="10">
        <v>34.0358755396433</v>
      </c>
      <c r="J80" s="11">
        <v>0</v>
      </c>
      <c r="K80" s="12"/>
      <c r="L80" s="11"/>
      <c r="M80" s="12"/>
      <c r="N80" s="12">
        <v>0</v>
      </c>
      <c r="O80" s="13">
        <v>60</v>
      </c>
      <c r="P80" s="9" t="s">
        <v>20</v>
      </c>
    </row>
    <row r="81" spans="1:16" s="6" customFormat="1" ht="15" customHeight="1" x14ac:dyDescent="0.15">
      <c r="A81" s="4"/>
      <c r="B81" s="7" t="s">
        <v>128</v>
      </c>
      <c r="C81" s="8" t="s">
        <v>16</v>
      </c>
      <c r="D81" s="9" t="s">
        <v>84</v>
      </c>
      <c r="E81" s="9" t="s">
        <v>129</v>
      </c>
      <c r="F81" s="9" t="s">
        <v>127</v>
      </c>
      <c r="G81" s="9" t="s">
        <v>20</v>
      </c>
      <c r="H81" s="10">
        <v>33.287965198227198</v>
      </c>
      <c r="I81" s="10">
        <v>33.344102365804403</v>
      </c>
      <c r="J81" s="11">
        <v>7.9389943740809196E-2</v>
      </c>
      <c r="K81" s="12"/>
      <c r="L81" s="11"/>
      <c r="M81" s="12"/>
      <c r="N81" s="12"/>
      <c r="O81" s="13">
        <v>60</v>
      </c>
      <c r="P81" s="9" t="s">
        <v>20</v>
      </c>
    </row>
    <row r="82" spans="1:16" s="6" customFormat="1" ht="15" customHeight="1" x14ac:dyDescent="0.15">
      <c r="A82" s="4"/>
      <c r="B82" s="7" t="s">
        <v>130</v>
      </c>
      <c r="C82" s="8" t="s">
        <v>16</v>
      </c>
      <c r="D82" s="9" t="s">
        <v>84</v>
      </c>
      <c r="E82" s="9" t="s">
        <v>129</v>
      </c>
      <c r="F82" s="9" t="s">
        <v>127</v>
      </c>
      <c r="G82" s="9" t="s">
        <v>20</v>
      </c>
      <c r="H82" s="10">
        <v>33.400239533381502</v>
      </c>
      <c r="I82" s="10">
        <v>33.344102365804403</v>
      </c>
      <c r="J82" s="11">
        <v>7.9389943740809196E-2</v>
      </c>
      <c r="K82" s="12"/>
      <c r="L82" s="11"/>
      <c r="M82" s="12"/>
      <c r="N82" s="12"/>
      <c r="O82" s="13">
        <v>60</v>
      </c>
      <c r="P82" s="9" t="s">
        <v>20</v>
      </c>
    </row>
    <row r="83" spans="1:16" s="6" customFormat="1" ht="15" customHeight="1" x14ac:dyDescent="0.15">
      <c r="A83" s="4"/>
      <c r="B83" s="7" t="s">
        <v>131</v>
      </c>
      <c r="C83" s="8" t="s">
        <v>16</v>
      </c>
      <c r="D83" s="9" t="s">
        <v>84</v>
      </c>
      <c r="E83" s="9" t="s">
        <v>22</v>
      </c>
      <c r="F83" s="9" t="s">
        <v>70</v>
      </c>
      <c r="G83" s="9" t="s">
        <v>20</v>
      </c>
      <c r="H83" s="10">
        <v>32.546780752387697</v>
      </c>
      <c r="I83" s="10">
        <v>32.546780752387697</v>
      </c>
      <c r="J83" s="11">
        <v>0</v>
      </c>
      <c r="K83" s="12"/>
      <c r="L83" s="11"/>
      <c r="M83" s="12"/>
      <c r="N83" s="12">
        <v>0</v>
      </c>
      <c r="O83" s="13">
        <v>60</v>
      </c>
      <c r="P83" s="9" t="s">
        <v>20</v>
      </c>
    </row>
    <row r="84" spans="1:16" s="6" customFormat="1" ht="15" customHeight="1" x14ac:dyDescent="0.15">
      <c r="A84" s="4"/>
      <c r="B84" s="7" t="s">
        <v>132</v>
      </c>
      <c r="C84" s="8" t="s">
        <v>16</v>
      </c>
      <c r="D84" s="9" t="s">
        <v>84</v>
      </c>
      <c r="E84" s="9" t="s">
        <v>22</v>
      </c>
      <c r="F84" s="9" t="s">
        <v>70</v>
      </c>
      <c r="G84" s="9" t="s">
        <v>20</v>
      </c>
      <c r="H84" s="10">
        <v>34.082448418058597</v>
      </c>
      <c r="I84" s="10">
        <v>34.082448418058597</v>
      </c>
      <c r="J84" s="11">
        <v>0</v>
      </c>
      <c r="K84" s="12"/>
      <c r="L84" s="11"/>
      <c r="M84" s="12"/>
      <c r="N84" s="12">
        <v>0</v>
      </c>
      <c r="O84" s="13">
        <v>60</v>
      </c>
      <c r="P84" s="9" t="s">
        <v>20</v>
      </c>
    </row>
    <row r="85" spans="1:16" s="6" customFormat="1" ht="15" customHeight="1" x14ac:dyDescent="0.15">
      <c r="A85" s="4"/>
      <c r="B85" s="7" t="s">
        <v>133</v>
      </c>
      <c r="C85" s="8" t="s">
        <v>16</v>
      </c>
      <c r="D85" s="9" t="s">
        <v>84</v>
      </c>
      <c r="E85" s="9" t="s">
        <v>22</v>
      </c>
      <c r="F85" s="9" t="s">
        <v>70</v>
      </c>
      <c r="G85" s="9" t="s">
        <v>20</v>
      </c>
      <c r="H85" s="10">
        <v>35.134321058860998</v>
      </c>
      <c r="I85" s="10">
        <v>35.134321058860998</v>
      </c>
      <c r="J85" s="11">
        <v>0</v>
      </c>
      <c r="K85" s="12"/>
      <c r="L85" s="11"/>
      <c r="M85" s="12"/>
      <c r="N85" s="12">
        <v>0</v>
      </c>
      <c r="O85" s="13">
        <v>60</v>
      </c>
      <c r="P85" s="9" t="s">
        <v>20</v>
      </c>
    </row>
    <row r="86" spans="1:16" s="6" customFormat="1" ht="15" customHeight="1" x14ac:dyDescent="0.15">
      <c r="A86" s="4"/>
      <c r="B86" s="7" t="s">
        <v>134</v>
      </c>
      <c r="C86" s="8" t="s">
        <v>16</v>
      </c>
      <c r="D86" s="9" t="s">
        <v>20</v>
      </c>
      <c r="E86" s="9" t="s">
        <v>22</v>
      </c>
      <c r="F86" s="9" t="s">
        <v>20</v>
      </c>
      <c r="G86" s="9" t="s">
        <v>20</v>
      </c>
      <c r="H86" s="10"/>
      <c r="I86" s="10">
        <v>0</v>
      </c>
      <c r="J86" s="11">
        <v>0</v>
      </c>
      <c r="K86" s="12"/>
      <c r="L86" s="11"/>
      <c r="M86" s="12">
        <v>0</v>
      </c>
      <c r="N86" s="12">
        <v>0</v>
      </c>
      <c r="O86" s="13">
        <v>60</v>
      </c>
      <c r="P86" s="9" t="s">
        <v>20</v>
      </c>
    </row>
    <row r="87" spans="1:16" ht="15" customHeight="1" x14ac:dyDescent="0.15">
      <c r="B87" s="14" t="s">
        <v>135</v>
      </c>
      <c r="C87" s="15" t="s">
        <v>16</v>
      </c>
      <c r="D87" s="16" t="s">
        <v>20</v>
      </c>
      <c r="E87" s="16" t="s">
        <v>22</v>
      </c>
      <c r="F87" s="16" t="s">
        <v>20</v>
      </c>
      <c r="G87" s="16" t="s">
        <v>20</v>
      </c>
      <c r="I87" s="17">
        <v>0</v>
      </c>
      <c r="J87" s="18">
        <v>0</v>
      </c>
      <c r="M87" s="19">
        <v>0</v>
      </c>
      <c r="N87" s="19">
        <v>0</v>
      </c>
      <c r="O87" s="20">
        <v>60</v>
      </c>
      <c r="P87" s="16" t="s">
        <v>20</v>
      </c>
    </row>
    <row r="88" spans="1:16" ht="15" customHeight="1" x14ac:dyDescent="0.15">
      <c r="B88" s="14" t="s">
        <v>136</v>
      </c>
      <c r="C88" s="15" t="s">
        <v>16</v>
      </c>
      <c r="D88" s="16" t="s">
        <v>20</v>
      </c>
      <c r="E88" s="16" t="s">
        <v>22</v>
      </c>
      <c r="F88" s="16" t="s">
        <v>20</v>
      </c>
      <c r="G88" s="16" t="s">
        <v>20</v>
      </c>
      <c r="I88" s="17">
        <v>0</v>
      </c>
      <c r="J88" s="18">
        <v>0</v>
      </c>
      <c r="M88" s="19">
        <v>0</v>
      </c>
      <c r="N88" s="19">
        <v>0</v>
      </c>
      <c r="O88" s="20">
        <v>60</v>
      </c>
      <c r="P88" s="16" t="s">
        <v>20</v>
      </c>
    </row>
    <row r="89" spans="1:16" ht="15" customHeight="1" x14ac:dyDescent="0.15">
      <c r="B89" s="14" t="s">
        <v>137</v>
      </c>
      <c r="C89" s="15" t="s">
        <v>16</v>
      </c>
      <c r="D89" s="16" t="s">
        <v>20</v>
      </c>
      <c r="E89" s="16" t="s">
        <v>22</v>
      </c>
      <c r="F89" s="16" t="s">
        <v>20</v>
      </c>
      <c r="G89" s="16" t="s">
        <v>20</v>
      </c>
      <c r="I89" s="17">
        <v>0</v>
      </c>
      <c r="J89" s="18">
        <v>0</v>
      </c>
      <c r="M89" s="19">
        <v>0</v>
      </c>
      <c r="N89" s="19">
        <v>0</v>
      </c>
      <c r="O89" s="20">
        <v>60</v>
      </c>
      <c r="P89" s="16" t="s">
        <v>20</v>
      </c>
    </row>
    <row r="90" spans="1:16" ht="15" customHeight="1" x14ac:dyDescent="0.15">
      <c r="B90" s="14" t="s">
        <v>138</v>
      </c>
      <c r="C90" s="15" t="s">
        <v>16</v>
      </c>
      <c r="D90" s="16" t="s">
        <v>20</v>
      </c>
      <c r="E90" s="16" t="s">
        <v>22</v>
      </c>
      <c r="F90" s="16" t="s">
        <v>20</v>
      </c>
      <c r="G90" s="16" t="s">
        <v>20</v>
      </c>
      <c r="I90" s="17">
        <v>0</v>
      </c>
      <c r="J90" s="18">
        <v>0</v>
      </c>
      <c r="M90" s="19">
        <v>0</v>
      </c>
      <c r="N90" s="19">
        <v>0</v>
      </c>
      <c r="O90" s="20">
        <v>60</v>
      </c>
      <c r="P90" s="16" t="s">
        <v>20</v>
      </c>
    </row>
    <row r="91" spans="1:16" ht="15" customHeight="1" x14ac:dyDescent="0.15">
      <c r="B91" s="14" t="s">
        <v>139</v>
      </c>
      <c r="C91" s="15" t="s">
        <v>16</v>
      </c>
      <c r="D91" s="16" t="s">
        <v>20</v>
      </c>
      <c r="E91" s="16" t="s">
        <v>22</v>
      </c>
      <c r="F91" s="16" t="s">
        <v>20</v>
      </c>
      <c r="G91" s="16" t="s">
        <v>20</v>
      </c>
      <c r="I91" s="17">
        <v>0</v>
      </c>
      <c r="J91" s="18">
        <v>0</v>
      </c>
      <c r="M91" s="19">
        <v>0</v>
      </c>
      <c r="N91" s="19">
        <v>0</v>
      </c>
      <c r="O91" s="20">
        <v>60</v>
      </c>
      <c r="P91" s="16" t="s">
        <v>20</v>
      </c>
    </row>
    <row r="92" spans="1:16" ht="15" customHeight="1" x14ac:dyDescent="0.15">
      <c r="B92" s="14" t="s">
        <v>140</v>
      </c>
      <c r="C92" s="15" t="s">
        <v>16</v>
      </c>
      <c r="D92" s="16" t="s">
        <v>20</v>
      </c>
      <c r="E92" s="16" t="s">
        <v>22</v>
      </c>
      <c r="F92" s="16" t="s">
        <v>20</v>
      </c>
      <c r="G92" s="16" t="s">
        <v>20</v>
      </c>
      <c r="I92" s="17">
        <v>0</v>
      </c>
      <c r="J92" s="18">
        <v>0</v>
      </c>
      <c r="M92" s="19">
        <v>0</v>
      </c>
      <c r="N92" s="19">
        <v>0</v>
      </c>
      <c r="O92" s="20">
        <v>60</v>
      </c>
      <c r="P92" s="16" t="s">
        <v>20</v>
      </c>
    </row>
    <row r="93" spans="1:16" ht="15" customHeight="1" x14ac:dyDescent="0.15">
      <c r="B93" s="14" t="s">
        <v>141</v>
      </c>
      <c r="C93" s="15" t="s">
        <v>16</v>
      </c>
      <c r="D93" s="16" t="s">
        <v>20</v>
      </c>
      <c r="E93" s="16" t="s">
        <v>22</v>
      </c>
      <c r="F93" s="16" t="s">
        <v>20</v>
      </c>
      <c r="G93" s="16" t="s">
        <v>20</v>
      </c>
      <c r="I93" s="17">
        <v>0</v>
      </c>
      <c r="J93" s="18">
        <v>0</v>
      </c>
      <c r="M93" s="19">
        <v>0</v>
      </c>
      <c r="N93" s="19">
        <v>0</v>
      </c>
      <c r="O93" s="20">
        <v>60</v>
      </c>
      <c r="P93" s="16" t="s">
        <v>20</v>
      </c>
    </row>
    <row r="94" spans="1:16" ht="15" customHeight="1" x14ac:dyDescent="0.15">
      <c r="B94" s="14" t="s">
        <v>142</v>
      </c>
      <c r="C94" s="15" t="s">
        <v>16</v>
      </c>
      <c r="D94" s="16" t="s">
        <v>20</v>
      </c>
      <c r="E94" s="16" t="s">
        <v>22</v>
      </c>
      <c r="F94" s="16" t="s">
        <v>20</v>
      </c>
      <c r="G94" s="16" t="s">
        <v>20</v>
      </c>
      <c r="I94" s="17">
        <v>0</v>
      </c>
      <c r="J94" s="18">
        <v>0</v>
      </c>
      <c r="M94" s="19">
        <v>0</v>
      </c>
      <c r="N94" s="19">
        <v>0</v>
      </c>
      <c r="O94" s="20">
        <v>60</v>
      </c>
      <c r="P94" s="16" t="s">
        <v>20</v>
      </c>
    </row>
    <row r="95" spans="1:16" ht="15" customHeight="1" x14ac:dyDescent="0.15">
      <c r="B95" s="14" t="s">
        <v>143</v>
      </c>
      <c r="C95" s="15" t="s">
        <v>16</v>
      </c>
      <c r="D95" s="16" t="s">
        <v>20</v>
      </c>
      <c r="E95" s="16" t="s">
        <v>22</v>
      </c>
      <c r="F95" s="16" t="s">
        <v>20</v>
      </c>
      <c r="G95" s="16" t="s">
        <v>20</v>
      </c>
      <c r="I95" s="17">
        <v>0</v>
      </c>
      <c r="J95" s="18">
        <v>0</v>
      </c>
      <c r="M95" s="19">
        <v>0</v>
      </c>
      <c r="N95" s="19">
        <v>0</v>
      </c>
      <c r="O95" s="20">
        <v>60</v>
      </c>
      <c r="P95" s="16" t="s">
        <v>20</v>
      </c>
    </row>
    <row r="96" spans="1:16" ht="15" customHeight="1" x14ac:dyDescent="0.15">
      <c r="B96" s="14" t="s">
        <v>144</v>
      </c>
      <c r="C96" s="15" t="s">
        <v>16</v>
      </c>
      <c r="D96" s="16" t="s">
        <v>20</v>
      </c>
      <c r="E96" s="16" t="s">
        <v>22</v>
      </c>
      <c r="F96" s="16" t="s">
        <v>20</v>
      </c>
      <c r="G96" s="16" t="s">
        <v>20</v>
      </c>
      <c r="I96" s="17">
        <v>0</v>
      </c>
      <c r="J96" s="18">
        <v>0</v>
      </c>
      <c r="M96" s="19">
        <v>0</v>
      </c>
      <c r="N96" s="19">
        <v>0</v>
      </c>
      <c r="O96" s="20">
        <v>60</v>
      </c>
      <c r="P96" s="16" t="s">
        <v>20</v>
      </c>
    </row>
    <row r="97" spans="2:16" ht="15" customHeight="1" x14ac:dyDescent="0.15">
      <c r="B97" s="14" t="s">
        <v>145</v>
      </c>
      <c r="C97" s="15" t="s">
        <v>16</v>
      </c>
      <c r="D97" s="16" t="s">
        <v>20</v>
      </c>
      <c r="E97" s="16" t="s">
        <v>22</v>
      </c>
      <c r="F97" s="16" t="s">
        <v>20</v>
      </c>
      <c r="G97" s="16" t="s">
        <v>20</v>
      </c>
      <c r="I97" s="17">
        <v>0</v>
      </c>
      <c r="J97" s="18">
        <v>0</v>
      </c>
      <c r="M97" s="19">
        <v>0</v>
      </c>
      <c r="N97" s="19">
        <v>0</v>
      </c>
      <c r="O97" s="20">
        <v>60</v>
      </c>
      <c r="P97" s="16" t="s">
        <v>20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 x14ac:dyDescent="0.15"/>
  <cols>
    <col min="1" max="1" width="23.1640625" style="21" customWidth="1"/>
    <col min="2" max="2" width="22.6640625" style="21" customWidth="1"/>
    <col min="3" max="3" width="10" style="21" customWidth="1"/>
    <col min="4" max="16384" width="10" style="21"/>
  </cols>
  <sheetData>
    <row r="1" spans="1:2" ht="15" customHeight="1" x14ac:dyDescent="0.15">
      <c r="A1" s="21" t="s">
        <v>146</v>
      </c>
      <c r="B1" s="21" t="s">
        <v>147</v>
      </c>
    </row>
    <row r="2" spans="1:2" ht="15" customHeight="1" x14ac:dyDescent="0.15">
      <c r="A2" s="21" t="s">
        <v>148</v>
      </c>
    </row>
    <row r="3" spans="1:2" ht="15" customHeight="1" x14ac:dyDescent="0.15">
      <c r="A3" s="21" t="s">
        <v>149</v>
      </c>
    </row>
    <row r="4" spans="1:2" ht="15" customHeight="1" x14ac:dyDescent="0.15">
      <c r="A4" s="21" t="s">
        <v>150</v>
      </c>
    </row>
    <row r="5" spans="1:2" ht="15" customHeight="1" x14ac:dyDescent="0.15">
      <c r="A5" s="21" t="s">
        <v>151</v>
      </c>
      <c r="B5" s="21" t="s">
        <v>152</v>
      </c>
    </row>
    <row r="6" spans="1:2" ht="15" customHeight="1" x14ac:dyDescent="0.15">
      <c r="A6" s="21" t="s">
        <v>153</v>
      </c>
      <c r="B6" s="21" t="s">
        <v>154</v>
      </c>
    </row>
    <row r="7" spans="1:2" ht="15" customHeight="1" x14ac:dyDescent="0.15">
      <c r="A7" s="21" t="s">
        <v>155</v>
      </c>
      <c r="B7" s="22">
        <v>20</v>
      </c>
    </row>
    <row r="8" spans="1:2" ht="15" customHeight="1" x14ac:dyDescent="0.15">
      <c r="A8" s="21" t="s">
        <v>156</v>
      </c>
      <c r="B8" s="22">
        <v>105</v>
      </c>
    </row>
    <row r="9" spans="1:2" ht="15" customHeight="1" x14ac:dyDescent="0.15">
      <c r="A9" s="21" t="s">
        <v>157</v>
      </c>
      <c r="B9" s="21" t="s">
        <v>158</v>
      </c>
    </row>
    <row r="10" spans="1:2" ht="15" customHeight="1" x14ac:dyDescent="0.15">
      <c r="A10" s="21" t="s">
        <v>159</v>
      </c>
      <c r="B10" s="21" t="s">
        <v>160</v>
      </c>
    </row>
    <row r="11" spans="1:2" ht="15" customHeight="1" x14ac:dyDescent="0.15">
      <c r="A11" s="21" t="s">
        <v>161</v>
      </c>
      <c r="B11" s="21" t="s">
        <v>162</v>
      </c>
    </row>
    <row r="12" spans="1:2" ht="15" customHeight="1" x14ac:dyDescent="0.15">
      <c r="A12" s="21" t="s">
        <v>163</v>
      </c>
      <c r="B12" s="21" t="s">
        <v>164</v>
      </c>
    </row>
    <row r="13" spans="1:2" ht="15" customHeight="1" x14ac:dyDescent="0.15">
      <c r="A13" s="21" t="s">
        <v>165</v>
      </c>
      <c r="B13" s="21" t="s">
        <v>166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abSelected="1" workbookViewId="0">
      <selection activeCell="X8" sqref="X8"/>
    </sheetView>
  </sheetViews>
  <sheetFormatPr defaultRowHeight="10.5" x14ac:dyDescent="0.15"/>
  <cols>
    <col min="1" max="1" width="16.1640625" customWidth="1"/>
    <col min="4" max="4" width="17.1640625" bestFit="1" customWidth="1"/>
    <col min="7" max="7" width="23.83203125" bestFit="1" customWidth="1"/>
    <col min="9" max="9" width="14.5" bestFit="1" customWidth="1"/>
    <col min="15" max="15" width="14.6640625" bestFit="1" customWidth="1"/>
    <col min="18" max="18" width="17.1640625" bestFit="1" customWidth="1"/>
    <col min="20" max="20" width="12.1640625" bestFit="1" customWidth="1"/>
    <col min="22" max="22" width="14.5" bestFit="1" customWidth="1"/>
    <col min="26" max="26" width="14.6640625" bestFit="1" customWidth="1"/>
    <col min="29" max="29" width="17.1640625" bestFit="1" customWidth="1"/>
  </cols>
  <sheetData>
    <row r="1" spans="1:32" ht="19.5" customHeight="1" x14ac:dyDescent="0.15">
      <c r="A1" s="23"/>
      <c r="B1" s="24" t="s">
        <v>167</v>
      </c>
      <c r="C1" s="35"/>
      <c r="D1" s="35"/>
      <c r="E1" s="35"/>
      <c r="F1" s="35"/>
      <c r="G1" s="24" t="s">
        <v>84</v>
      </c>
      <c r="I1" s="36"/>
      <c r="J1" s="36"/>
      <c r="K1" s="36"/>
      <c r="L1" s="36"/>
      <c r="M1" s="43" t="s">
        <v>195</v>
      </c>
      <c r="O1" s="23"/>
      <c r="P1" s="24" t="s">
        <v>167</v>
      </c>
      <c r="Q1" s="35"/>
      <c r="R1" s="35"/>
      <c r="S1" s="35"/>
      <c r="T1" s="35"/>
      <c r="U1" s="24" t="s">
        <v>199</v>
      </c>
      <c r="V1" s="36"/>
      <c r="W1" s="36"/>
      <c r="X1" s="43" t="s">
        <v>195</v>
      </c>
      <c r="Y1" s="36"/>
      <c r="Z1" s="23"/>
      <c r="AA1" s="24" t="s">
        <v>167</v>
      </c>
      <c r="AB1" s="35"/>
      <c r="AC1" s="35"/>
      <c r="AD1" s="35"/>
      <c r="AE1" s="35"/>
      <c r="AF1" s="24" t="s">
        <v>200</v>
      </c>
    </row>
    <row r="2" spans="1:32" ht="18.75" customHeight="1" x14ac:dyDescent="0.15">
      <c r="A2" s="23"/>
      <c r="B2" s="26" t="s">
        <v>172</v>
      </c>
      <c r="C2" s="25" t="s">
        <v>168</v>
      </c>
      <c r="D2" s="25" t="s">
        <v>169</v>
      </c>
      <c r="E2" s="25" t="s">
        <v>170</v>
      </c>
      <c r="F2" s="25" t="s">
        <v>171</v>
      </c>
      <c r="G2" s="26" t="s">
        <v>172</v>
      </c>
      <c r="I2" s="43" t="s">
        <v>196</v>
      </c>
      <c r="J2" s="34">
        <f>AVERAGE(E9:E13)</f>
        <v>-2.1359015150747127</v>
      </c>
      <c r="K2" s="36"/>
      <c r="L2" s="36"/>
      <c r="M2" s="36">
        <f>LOG10(F3)</f>
        <v>-1.4046213072050517</v>
      </c>
      <c r="O2" s="23"/>
      <c r="P2" s="26" t="s">
        <v>172</v>
      </c>
      <c r="Q2" s="25" t="s">
        <v>168</v>
      </c>
      <c r="R2" s="25" t="s">
        <v>169</v>
      </c>
      <c r="S2" s="25" t="s">
        <v>170</v>
      </c>
      <c r="T2" s="25" t="s">
        <v>171</v>
      </c>
      <c r="U2" s="26" t="s">
        <v>172</v>
      </c>
      <c r="V2" s="43" t="s">
        <v>196</v>
      </c>
      <c r="W2" s="34">
        <f>AVERAGE(T11:T12)</f>
        <v>0.67126471802581111</v>
      </c>
      <c r="X2" s="36">
        <f>LOG10(T4)</f>
        <v>0</v>
      </c>
      <c r="Y2" s="36"/>
      <c r="Z2" s="23"/>
      <c r="AA2" s="26" t="s">
        <v>172</v>
      </c>
      <c r="AB2" s="25" t="s">
        <v>168</v>
      </c>
      <c r="AC2" s="25" t="s">
        <v>169</v>
      </c>
      <c r="AD2" s="25" t="s">
        <v>170</v>
      </c>
      <c r="AE2" s="25" t="s">
        <v>171</v>
      </c>
      <c r="AF2" s="26" t="s">
        <v>172</v>
      </c>
    </row>
    <row r="3" spans="1:32" ht="18" customHeight="1" x14ac:dyDescent="0.15">
      <c r="A3" s="27" t="s">
        <v>173</v>
      </c>
      <c r="B3" s="28">
        <v>3.9776040704876499</v>
      </c>
      <c r="C3" s="29">
        <f>G3-B3</f>
        <v>29.372395929512351</v>
      </c>
      <c r="D3" s="29">
        <f>AVERAGE(C3:C4)</f>
        <v>24.706344946430477</v>
      </c>
      <c r="E3" s="29">
        <f>C3-$D$3</f>
        <v>4.6660509830818739</v>
      </c>
      <c r="F3" s="29">
        <f>2^-E3</f>
        <v>3.9389338991209159E-2</v>
      </c>
      <c r="G3" s="28">
        <v>33.35</v>
      </c>
      <c r="I3" s="43" t="s">
        <v>197</v>
      </c>
      <c r="J3" s="34">
        <f>AVERAGE(E3:E4)</f>
        <v>0</v>
      </c>
      <c r="K3" s="36"/>
      <c r="L3" s="36"/>
      <c r="M3" s="36">
        <f t="shared" ref="M3" si="0">LOG10(F4)</f>
        <v>1.4046213072050517</v>
      </c>
      <c r="O3" s="27" t="s">
        <v>173</v>
      </c>
      <c r="P3" s="28">
        <v>3.9776040704876499</v>
      </c>
      <c r="Q3" s="29"/>
      <c r="R3" s="29">
        <v>26.330293963348602</v>
      </c>
      <c r="S3" s="29"/>
      <c r="T3" s="29"/>
      <c r="U3" s="44" t="s">
        <v>201</v>
      </c>
      <c r="V3" s="43" t="s">
        <v>197</v>
      </c>
      <c r="W3" s="34">
        <f>AVERAGE(T4)</f>
        <v>1</v>
      </c>
      <c r="X3" s="36"/>
      <c r="Y3" s="36"/>
      <c r="Z3" s="27" t="s">
        <v>173</v>
      </c>
      <c r="AA3" s="28">
        <v>3.9776040704876499</v>
      </c>
      <c r="AB3" s="29"/>
      <c r="AC3" s="29"/>
      <c r="AD3" s="29"/>
      <c r="AE3" s="29"/>
      <c r="AF3" s="44" t="s">
        <v>201</v>
      </c>
    </row>
    <row r="4" spans="1:32" ht="16.5" customHeight="1" x14ac:dyDescent="0.15">
      <c r="A4" s="30" t="s">
        <v>174</v>
      </c>
      <c r="B4" s="28">
        <v>13.269706036651399</v>
      </c>
      <c r="C4" s="29">
        <f t="shared" ref="C4:C13" si="1">G4-B4</f>
        <v>20.040293963348603</v>
      </c>
      <c r="D4" s="35"/>
      <c r="E4" s="29">
        <f t="shared" ref="E4:E13" si="2">C4-$D$3</f>
        <v>-4.6660509830818739</v>
      </c>
      <c r="F4" s="29">
        <f t="shared" ref="F4:F13" si="3">2^-E4</f>
        <v>25.387580132359627</v>
      </c>
      <c r="G4" s="28">
        <v>33.31</v>
      </c>
      <c r="I4" s="36"/>
      <c r="J4" s="36"/>
      <c r="K4" s="36"/>
      <c r="L4" s="36"/>
      <c r="M4" s="36"/>
      <c r="O4" s="30" t="s">
        <v>174</v>
      </c>
      <c r="P4" s="28">
        <v>13.269706036651399</v>
      </c>
      <c r="Q4" s="29">
        <f t="shared" ref="Q4:Q12" si="4">U4-P4</f>
        <v>26.330293963348602</v>
      </c>
      <c r="R4" s="35"/>
      <c r="S4" s="29">
        <f>Q4-$R$3</f>
        <v>0</v>
      </c>
      <c r="T4" s="29">
        <f t="shared" ref="T4:T12" si="5">2^-S4</f>
        <v>1</v>
      </c>
      <c r="U4" s="28">
        <v>39.6</v>
      </c>
      <c r="V4" s="36"/>
      <c r="W4" s="36"/>
      <c r="X4" s="36"/>
      <c r="Y4" s="36"/>
      <c r="Z4" s="30" t="s">
        <v>174</v>
      </c>
      <c r="AA4" s="28">
        <v>13.269706036651399</v>
      </c>
      <c r="AB4" s="29"/>
      <c r="AC4" s="35"/>
      <c r="AD4" s="29"/>
      <c r="AE4" s="29"/>
      <c r="AF4" s="44" t="s">
        <v>201</v>
      </c>
    </row>
    <row r="5" spans="1:32" ht="15.75" customHeight="1" x14ac:dyDescent="0.15">
      <c r="A5" s="27" t="s">
        <v>186</v>
      </c>
      <c r="B5" s="40">
        <v>11.208740051134599</v>
      </c>
      <c r="C5" s="29"/>
      <c r="E5" s="29"/>
      <c r="F5" s="29"/>
      <c r="I5" s="43" t="s">
        <v>198</v>
      </c>
      <c r="J5" s="36" t="e">
        <f>J2/J3</f>
        <v>#DIV/0!</v>
      </c>
      <c r="K5" s="36"/>
      <c r="L5" s="36"/>
      <c r="M5" s="36">
        <f>LOG10(F9)</f>
        <v>1.8636221716163568</v>
      </c>
      <c r="O5" s="27" t="s">
        <v>186</v>
      </c>
      <c r="P5" s="40">
        <v>11.208740051134599</v>
      </c>
      <c r="Q5" s="29"/>
      <c r="S5" s="29"/>
      <c r="T5" s="29"/>
      <c r="V5" s="43" t="s">
        <v>198</v>
      </c>
      <c r="W5" s="36">
        <f>W2/W3</f>
        <v>0.67126471802581111</v>
      </c>
      <c r="X5" s="36"/>
      <c r="Y5" s="36"/>
      <c r="Z5" s="27" t="s">
        <v>186</v>
      </c>
      <c r="AA5" s="40">
        <v>11.208740051134599</v>
      </c>
      <c r="AB5" s="29"/>
      <c r="AD5" s="29"/>
      <c r="AE5" s="29"/>
    </row>
    <row r="6" spans="1:32" ht="15.75" customHeight="1" x14ac:dyDescent="0.15">
      <c r="A6" s="30" t="s">
        <v>187</v>
      </c>
      <c r="B6" s="40">
        <v>11.1061975219109</v>
      </c>
      <c r="C6" s="29"/>
      <c r="E6" s="29"/>
      <c r="F6" s="29"/>
      <c r="I6" s="36"/>
      <c r="J6" s="36"/>
      <c r="K6" s="36"/>
      <c r="L6" s="36"/>
      <c r="M6" s="36">
        <v>1.6094101960421101</v>
      </c>
      <c r="O6" s="30" t="s">
        <v>187</v>
      </c>
      <c r="P6" s="40">
        <v>11.1061975219109</v>
      </c>
      <c r="Q6" s="29"/>
      <c r="S6" s="29"/>
      <c r="T6" s="29"/>
      <c r="V6" s="36"/>
      <c r="W6" s="36"/>
      <c r="X6" s="36">
        <f>LOG10(T11)</f>
        <v>-0.16291734355494641</v>
      </c>
      <c r="Y6" s="36"/>
      <c r="Z6" s="30" t="s">
        <v>187</v>
      </c>
      <c r="AA6" s="40">
        <v>11.1061975219109</v>
      </c>
      <c r="AB6" s="29"/>
      <c r="AD6" s="29"/>
      <c r="AE6" s="29"/>
    </row>
    <row r="7" spans="1:32" ht="15.75" customHeight="1" x14ac:dyDescent="0.15">
      <c r="A7" s="36"/>
      <c r="C7" s="29"/>
      <c r="E7" s="29"/>
      <c r="F7" s="29"/>
      <c r="M7" s="36">
        <v>-1.5441210961935761</v>
      </c>
      <c r="O7" s="36"/>
      <c r="Q7" s="29"/>
      <c r="S7" s="29"/>
      <c r="T7" s="29"/>
      <c r="X7" s="36">
        <f>LOG10(T12)</f>
        <v>-0.18353980556947283</v>
      </c>
      <c r="Z7" s="36"/>
      <c r="AB7" s="29"/>
      <c r="AD7" s="29"/>
      <c r="AE7" s="29"/>
    </row>
    <row r="8" spans="1:32" ht="24" customHeight="1" x14ac:dyDescent="0.15">
      <c r="A8" s="36"/>
      <c r="C8" s="29"/>
      <c r="E8" s="29"/>
      <c r="F8" s="29"/>
      <c r="M8" s="36"/>
      <c r="O8" s="36"/>
      <c r="Q8" s="29"/>
      <c r="S8" s="29"/>
      <c r="T8" s="29"/>
      <c r="Z8" s="36"/>
      <c r="AB8" s="29"/>
      <c r="AD8" s="29"/>
      <c r="AE8" s="29"/>
    </row>
    <row r="9" spans="1:32" ht="25.5" customHeight="1" x14ac:dyDescent="0.15">
      <c r="A9" s="31" t="s">
        <v>176</v>
      </c>
      <c r="B9" s="28">
        <v>14.5744739037169</v>
      </c>
      <c r="C9" s="29">
        <f t="shared" si="1"/>
        <v>18.515526096283104</v>
      </c>
      <c r="D9" s="32"/>
      <c r="E9" s="29">
        <f t="shared" si="2"/>
        <v>-6.1908188501473731</v>
      </c>
      <c r="F9" s="29">
        <f t="shared" si="3"/>
        <v>73.050328224636729</v>
      </c>
      <c r="G9" s="37">
        <v>33.090000000000003</v>
      </c>
      <c r="M9" s="36"/>
      <c r="O9" s="31" t="s">
        <v>176</v>
      </c>
      <c r="P9" s="28">
        <v>14.5744739037169</v>
      </c>
      <c r="Q9" s="29"/>
      <c r="R9" s="32"/>
      <c r="S9" s="29"/>
      <c r="T9" s="29"/>
      <c r="U9" s="44" t="s">
        <v>201</v>
      </c>
      <c r="Z9" s="31" t="s">
        <v>176</v>
      </c>
      <c r="AA9" s="28">
        <v>14.5744739037169</v>
      </c>
      <c r="AB9" s="29"/>
      <c r="AC9" s="32"/>
      <c r="AD9" s="29"/>
      <c r="AE9" s="29"/>
      <c r="AF9" s="44" t="s">
        <v>201</v>
      </c>
    </row>
    <row r="10" spans="1:32" ht="18" customHeight="1" x14ac:dyDescent="0.15">
      <c r="A10" s="33" t="s">
        <v>177</v>
      </c>
      <c r="B10" s="28">
        <v>14.3277920724988</v>
      </c>
      <c r="C10" s="29"/>
      <c r="D10" s="35"/>
      <c r="E10" s="29"/>
      <c r="F10" s="29"/>
      <c r="G10" s="35"/>
      <c r="M10" s="36"/>
      <c r="O10" s="33" t="s">
        <v>177</v>
      </c>
      <c r="P10" s="28">
        <v>14.3277920724988</v>
      </c>
      <c r="Q10" s="29"/>
      <c r="R10" s="35"/>
      <c r="S10" s="29"/>
      <c r="T10" s="29"/>
      <c r="U10" s="44" t="s">
        <v>201</v>
      </c>
      <c r="Z10" s="33" t="s">
        <v>177</v>
      </c>
      <c r="AA10" s="28">
        <v>14.3277920724988</v>
      </c>
      <c r="AB10" s="29"/>
      <c r="AC10" s="35"/>
      <c r="AD10" s="29"/>
      <c r="AE10" s="29"/>
      <c r="AF10" s="44" t="s">
        <v>201</v>
      </c>
    </row>
    <row r="11" spans="1:32" ht="18.75" customHeight="1" x14ac:dyDescent="0.15">
      <c r="A11" s="33" t="s">
        <v>178</v>
      </c>
      <c r="B11" s="28">
        <v>12.8585063359518</v>
      </c>
      <c r="C11" s="29"/>
      <c r="D11" s="35"/>
      <c r="E11" s="29"/>
      <c r="F11" s="29"/>
      <c r="G11" s="35"/>
      <c r="O11" s="33" t="s">
        <v>178</v>
      </c>
      <c r="P11" s="28">
        <v>12.8585063359518</v>
      </c>
      <c r="Q11" s="29">
        <f t="shared" si="4"/>
        <v>26.871493664048195</v>
      </c>
      <c r="R11" s="35"/>
      <c r="S11" s="29">
        <f>Q11-$R$3</f>
        <v>0.54119970069959322</v>
      </c>
      <c r="T11" s="29">
        <f t="shared" si="5"/>
        <v>0.68719921772789361</v>
      </c>
      <c r="U11" s="35">
        <v>39.729999999999997</v>
      </c>
      <c r="Z11" s="33" t="s">
        <v>178</v>
      </c>
      <c r="AA11" s="28">
        <v>12.8585063359518</v>
      </c>
      <c r="AB11" s="29"/>
      <c r="AC11" s="35"/>
      <c r="AD11" s="29"/>
      <c r="AE11" s="29"/>
      <c r="AF11" s="44" t="s">
        <v>201</v>
      </c>
    </row>
    <row r="12" spans="1:32" ht="18" customHeight="1" x14ac:dyDescent="0.15">
      <c r="A12" s="33" t="s">
        <v>179</v>
      </c>
      <c r="B12" s="39">
        <v>12.86</v>
      </c>
      <c r="C12" s="29">
        <f t="shared" si="1"/>
        <v>19.36</v>
      </c>
      <c r="D12" s="35"/>
      <c r="E12" s="29">
        <f t="shared" si="2"/>
        <v>-5.3463449464304773</v>
      </c>
      <c r="F12" s="29">
        <f t="shared" si="3"/>
        <v>40.682740083053687</v>
      </c>
      <c r="G12" s="28">
        <v>32.22</v>
      </c>
      <c r="O12" s="33" t="s">
        <v>179</v>
      </c>
      <c r="P12" s="39">
        <v>12.86</v>
      </c>
      <c r="Q12" s="29">
        <f t="shared" si="4"/>
        <v>26.939999999999998</v>
      </c>
      <c r="R12" s="35"/>
      <c r="S12" s="29">
        <f t="shared" ref="S12" si="6">Q12-$R$3</f>
        <v>0.60970603665139578</v>
      </c>
      <c r="T12" s="29">
        <f t="shared" si="5"/>
        <v>0.65533021832372862</v>
      </c>
      <c r="U12" s="44">
        <v>39.799999999999997</v>
      </c>
      <c r="Z12" s="33" t="s">
        <v>179</v>
      </c>
      <c r="AA12" s="39">
        <v>12.86</v>
      </c>
      <c r="AB12" s="29"/>
      <c r="AC12" s="35"/>
      <c r="AD12" s="29"/>
      <c r="AE12" s="29"/>
      <c r="AF12" s="44" t="s">
        <v>201</v>
      </c>
    </row>
    <row r="13" spans="1:32" ht="18" customHeight="1" x14ac:dyDescent="0.15">
      <c r="A13" s="33" t="s">
        <v>180</v>
      </c>
      <c r="B13" s="28">
        <v>4.52419580221581</v>
      </c>
      <c r="C13" s="29">
        <f t="shared" si="1"/>
        <v>29.835804197784189</v>
      </c>
      <c r="D13" s="35"/>
      <c r="E13" s="29">
        <f t="shared" si="2"/>
        <v>5.1294592513537118</v>
      </c>
      <c r="F13" s="29">
        <f t="shared" si="3"/>
        <v>2.8567938602207077E-2</v>
      </c>
      <c r="G13" s="28">
        <v>34.36</v>
      </c>
      <c r="O13" s="33" t="s">
        <v>180</v>
      </c>
      <c r="P13" s="28">
        <v>4.52419580221581</v>
      </c>
      <c r="Q13" s="29"/>
      <c r="R13" s="35"/>
      <c r="S13" s="29"/>
      <c r="T13" s="29"/>
      <c r="U13" s="44" t="s">
        <v>201</v>
      </c>
      <c r="Z13" s="33" t="s">
        <v>180</v>
      </c>
      <c r="AA13" s="28">
        <v>4.52419580221581</v>
      </c>
      <c r="AB13" s="29"/>
      <c r="AC13" s="35"/>
      <c r="AD13" s="29"/>
      <c r="AE13" s="29"/>
      <c r="AF13" s="44" t="s">
        <v>201</v>
      </c>
    </row>
    <row r="14" spans="1:32" ht="17.25" customHeight="1" x14ac:dyDescent="0.15">
      <c r="A14" s="31" t="s">
        <v>188</v>
      </c>
      <c r="B14" s="40">
        <v>12.313978420424499</v>
      </c>
      <c r="O14" s="31" t="s">
        <v>188</v>
      </c>
      <c r="P14" s="40">
        <v>12.313978420424499</v>
      </c>
      <c r="Z14" s="31" t="s">
        <v>188</v>
      </c>
      <c r="AA14" s="40">
        <v>12.313978420424499</v>
      </c>
    </row>
    <row r="15" spans="1:32" ht="18" customHeight="1" x14ac:dyDescent="0.15">
      <c r="A15" s="31" t="s">
        <v>189</v>
      </c>
      <c r="B15" s="39">
        <v>9.32</v>
      </c>
      <c r="O15" s="31" t="s">
        <v>189</v>
      </c>
      <c r="P15" s="39">
        <v>9.32</v>
      </c>
      <c r="Z15" s="31" t="s">
        <v>189</v>
      </c>
      <c r="AA15" s="39">
        <v>9.32</v>
      </c>
    </row>
    <row r="16" spans="1:32" ht="17.25" customHeight="1" x14ac:dyDescent="0.15"/>
    <row r="17" spans="1:32" ht="18" customHeight="1" x14ac:dyDescent="0.15">
      <c r="A17" s="35"/>
      <c r="O17" s="35"/>
      <c r="Z17" s="35"/>
    </row>
    <row r="18" spans="1:32" ht="15.75" customHeight="1" x14ac:dyDescent="0.15"/>
    <row r="19" spans="1:32" x14ac:dyDescent="0.15">
      <c r="B19" s="24" t="s">
        <v>167</v>
      </c>
      <c r="C19" s="35"/>
      <c r="D19" s="35"/>
      <c r="E19" s="35"/>
      <c r="F19" s="35"/>
      <c r="G19" s="24" t="s">
        <v>84</v>
      </c>
      <c r="P19" s="24" t="s">
        <v>167</v>
      </c>
      <c r="Q19" s="35"/>
      <c r="R19" s="35"/>
      <c r="S19" s="35"/>
      <c r="T19" s="35"/>
      <c r="U19" s="24" t="s">
        <v>199</v>
      </c>
      <c r="AA19" s="24" t="s">
        <v>167</v>
      </c>
      <c r="AB19" s="35"/>
      <c r="AC19" s="35"/>
      <c r="AD19" s="35"/>
      <c r="AE19" s="35"/>
      <c r="AF19" s="24" t="s">
        <v>200</v>
      </c>
    </row>
    <row r="20" spans="1:32" ht="15" x14ac:dyDescent="0.15">
      <c r="B20" s="26" t="s">
        <v>172</v>
      </c>
      <c r="C20" s="25" t="s">
        <v>168</v>
      </c>
      <c r="D20" s="25" t="s">
        <v>175</v>
      </c>
      <c r="E20" s="25" t="s">
        <v>170</v>
      </c>
      <c r="F20" s="25" t="s">
        <v>171</v>
      </c>
      <c r="G20" s="26" t="s">
        <v>172</v>
      </c>
      <c r="P20" s="26" t="s">
        <v>172</v>
      </c>
      <c r="Q20" s="25" t="s">
        <v>168</v>
      </c>
      <c r="R20" s="25" t="s">
        <v>175</v>
      </c>
      <c r="S20" s="25" t="s">
        <v>170</v>
      </c>
      <c r="T20" s="25" t="s">
        <v>171</v>
      </c>
      <c r="U20" s="26" t="s">
        <v>172</v>
      </c>
      <c r="AA20" s="26" t="s">
        <v>172</v>
      </c>
      <c r="AB20" s="25" t="s">
        <v>168</v>
      </c>
      <c r="AC20" s="25" t="s">
        <v>175</v>
      </c>
      <c r="AD20" s="25" t="s">
        <v>170</v>
      </c>
      <c r="AE20" s="25" t="s">
        <v>171</v>
      </c>
      <c r="AF20" s="26" t="s">
        <v>172</v>
      </c>
    </row>
    <row r="21" spans="1:32" x14ac:dyDescent="0.15">
      <c r="A21" s="30" t="s">
        <v>190</v>
      </c>
      <c r="B21" s="38">
        <v>25.46</v>
      </c>
      <c r="O21" s="30" t="s">
        <v>190</v>
      </c>
      <c r="P21" s="38">
        <v>25.46</v>
      </c>
      <c r="U21" s="45">
        <v>36.469732770611401</v>
      </c>
      <c r="Z21" s="30" t="s">
        <v>190</v>
      </c>
      <c r="AA21" s="38">
        <v>25.46</v>
      </c>
    </row>
    <row r="22" spans="1:32" x14ac:dyDescent="0.15">
      <c r="A22" s="30" t="s">
        <v>191</v>
      </c>
      <c r="B22" s="38">
        <v>18.52</v>
      </c>
      <c r="O22" s="30" t="s">
        <v>191</v>
      </c>
      <c r="P22" s="38">
        <v>18.52</v>
      </c>
      <c r="Z22" s="30" t="s">
        <v>191</v>
      </c>
      <c r="AA22" s="38">
        <v>18.52</v>
      </c>
    </row>
    <row r="23" spans="1:32" x14ac:dyDescent="0.15">
      <c r="A23" s="30" t="s">
        <v>192</v>
      </c>
      <c r="B23" s="40">
        <v>11.506089351714699</v>
      </c>
      <c r="O23" s="30" t="s">
        <v>192</v>
      </c>
      <c r="P23" s="40">
        <v>11.506089351714699</v>
      </c>
      <c r="Z23" s="30" t="s">
        <v>192</v>
      </c>
      <c r="AA23" s="40">
        <v>11.506089351714699</v>
      </c>
    </row>
    <row r="24" spans="1:32" x14ac:dyDescent="0.15">
      <c r="A24" s="38"/>
      <c r="O24" s="38"/>
      <c r="Z24" s="38"/>
    </row>
    <row r="25" spans="1:32" x14ac:dyDescent="0.15">
      <c r="A25" s="33" t="s">
        <v>181</v>
      </c>
      <c r="B25" s="41">
        <v>19.414075999590001</v>
      </c>
      <c r="O25" s="33" t="s">
        <v>181</v>
      </c>
      <c r="P25" s="41">
        <v>19.414075999590001</v>
      </c>
      <c r="U25" s="44" t="s">
        <v>201</v>
      </c>
      <c r="Z25" s="33" t="s">
        <v>181</v>
      </c>
      <c r="AA25" s="41">
        <v>19.414075999590001</v>
      </c>
      <c r="AF25" s="44" t="s">
        <v>201</v>
      </c>
    </row>
    <row r="26" spans="1:32" x14ac:dyDescent="0.15">
      <c r="A26" s="33" t="s">
        <v>182</v>
      </c>
      <c r="B26" s="41">
        <v>24.971507283540099</v>
      </c>
      <c r="O26" s="33" t="s">
        <v>182</v>
      </c>
      <c r="P26" s="41">
        <v>24.971507283540099</v>
      </c>
      <c r="U26" s="44" t="s">
        <v>201</v>
      </c>
      <c r="Z26" s="33" t="s">
        <v>182</v>
      </c>
      <c r="AA26" s="41">
        <v>24.971507283540099</v>
      </c>
      <c r="AF26" s="44" t="s">
        <v>201</v>
      </c>
    </row>
    <row r="27" spans="1:32" x14ac:dyDescent="0.15">
      <c r="A27" s="33" t="s">
        <v>183</v>
      </c>
      <c r="B27" s="41">
        <v>17.015313522047499</v>
      </c>
      <c r="C27" s="35"/>
      <c r="D27" s="35"/>
      <c r="E27" s="35"/>
      <c r="F27" s="35"/>
      <c r="G27" s="35"/>
      <c r="O27" s="33" t="s">
        <v>183</v>
      </c>
      <c r="P27" s="41">
        <v>17.015313522047499</v>
      </c>
      <c r="Q27" s="35"/>
      <c r="R27" s="35"/>
      <c r="S27" s="35"/>
      <c r="T27" s="35"/>
      <c r="U27" s="44" t="s">
        <v>201</v>
      </c>
      <c r="Z27" s="33" t="s">
        <v>183</v>
      </c>
      <c r="AA27" s="41">
        <v>17.015313522047499</v>
      </c>
      <c r="AB27" s="35"/>
      <c r="AC27" s="35"/>
      <c r="AD27" s="35"/>
      <c r="AE27" s="35"/>
      <c r="AF27" s="44" t="s">
        <v>201</v>
      </c>
    </row>
    <row r="28" spans="1:32" x14ac:dyDescent="0.15">
      <c r="A28" s="33" t="s">
        <v>184</v>
      </c>
      <c r="B28" s="41">
        <v>18.4147554665008</v>
      </c>
      <c r="C28" s="35"/>
      <c r="D28" s="35"/>
      <c r="E28" s="35"/>
      <c r="F28" s="35"/>
      <c r="G28" s="35"/>
      <c r="O28" s="33" t="s">
        <v>184</v>
      </c>
      <c r="P28" s="41">
        <v>18.4147554665008</v>
      </c>
      <c r="Q28" s="35"/>
      <c r="R28" s="35"/>
      <c r="S28" s="35"/>
      <c r="T28" s="35"/>
      <c r="U28" s="44" t="s">
        <v>201</v>
      </c>
      <c r="Z28" s="33" t="s">
        <v>184</v>
      </c>
      <c r="AA28" s="41">
        <v>18.4147554665008</v>
      </c>
      <c r="AB28" s="35"/>
      <c r="AC28" s="35"/>
      <c r="AD28" s="35"/>
      <c r="AE28" s="35"/>
      <c r="AF28" s="44" t="s">
        <v>201</v>
      </c>
    </row>
    <row r="29" spans="1:32" x14ac:dyDescent="0.15">
      <c r="A29" s="33" t="s">
        <v>185</v>
      </c>
      <c r="B29" s="41">
        <v>15.3905466320622</v>
      </c>
      <c r="C29" s="35"/>
      <c r="D29" s="35"/>
      <c r="E29" s="35"/>
      <c r="F29" s="35"/>
      <c r="G29" s="35"/>
      <c r="O29" s="33" t="s">
        <v>185</v>
      </c>
      <c r="P29" s="41">
        <v>15.3905466320622</v>
      </c>
      <c r="Q29" s="35"/>
      <c r="R29" s="35"/>
      <c r="S29" s="35"/>
      <c r="T29" s="35"/>
      <c r="U29" s="44" t="s">
        <v>201</v>
      </c>
      <c r="Z29" s="33" t="s">
        <v>185</v>
      </c>
      <c r="AA29" s="41">
        <v>15.3905466320622</v>
      </c>
      <c r="AB29" s="35"/>
      <c r="AC29" s="35"/>
      <c r="AD29" s="35"/>
      <c r="AE29" s="35"/>
      <c r="AF29" s="44" t="s">
        <v>201</v>
      </c>
    </row>
    <row r="30" spans="1:32" x14ac:dyDescent="0.15">
      <c r="A30" s="31" t="s">
        <v>193</v>
      </c>
      <c r="B30" s="42">
        <v>11.7436964767638</v>
      </c>
      <c r="C30" s="35"/>
      <c r="D30" s="35"/>
      <c r="E30" s="35"/>
      <c r="F30" s="35"/>
      <c r="G30" s="35"/>
      <c r="O30" s="31" t="s">
        <v>193</v>
      </c>
      <c r="P30" s="42">
        <v>11.7436964767638</v>
      </c>
      <c r="Q30" s="35"/>
      <c r="R30" s="35"/>
      <c r="S30" s="35"/>
      <c r="T30" s="35"/>
      <c r="U30" s="35"/>
      <c r="Z30" s="31" t="s">
        <v>193</v>
      </c>
      <c r="AA30" s="42">
        <v>11.7436964767638</v>
      </c>
      <c r="AB30" s="35"/>
      <c r="AC30" s="35"/>
      <c r="AD30" s="35"/>
      <c r="AE30" s="35"/>
      <c r="AF30" s="44" t="s">
        <v>201</v>
      </c>
    </row>
    <row r="31" spans="1:32" x14ac:dyDescent="0.15">
      <c r="A31" s="31" t="s">
        <v>194</v>
      </c>
      <c r="B31" s="41">
        <v>20.02</v>
      </c>
      <c r="C31" s="35"/>
      <c r="D31" s="35"/>
      <c r="E31" s="35"/>
      <c r="F31" s="35"/>
      <c r="G31" s="35"/>
      <c r="O31" s="31" t="s">
        <v>194</v>
      </c>
      <c r="P31" s="41">
        <v>20.02</v>
      </c>
      <c r="Q31" s="35"/>
      <c r="R31" s="35"/>
      <c r="S31" s="35"/>
      <c r="T31" s="35"/>
      <c r="U31" s="35"/>
      <c r="Z31" s="31" t="s">
        <v>194</v>
      </c>
      <c r="AA31" s="41">
        <v>20.02</v>
      </c>
      <c r="AB31" s="35"/>
      <c r="AC31" s="35"/>
      <c r="AD31" s="35"/>
      <c r="AE31" s="35"/>
      <c r="AF31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Raw data</vt:lpstr>
      <vt:lpstr>Run Information</vt:lpstr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Pavano Giulia</cp:lastModifiedBy>
  <dcterms:modified xsi:type="dcterms:W3CDTF">2019-01-17T11:26:00Z</dcterms:modified>
</cp:coreProperties>
</file>